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3. Cash Flow\"/>
    </mc:Choice>
  </mc:AlternateContent>
  <xr:revisionPtr revIDLastSave="0" documentId="8_{A06BEB62-DD1F-48DF-9F78-209AAEB2E65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'DC42'!$A$1:$AA$46</definedName>
    <definedName name="_xlnm.Print_Area" localSheetId="10">'DC48'!$A$1:$AA$46</definedName>
    <definedName name="_xlnm.Print_Area" localSheetId="0">EKU!$A$1:$AA$46</definedName>
    <definedName name="_xlnm.Print_Area" localSheetId="3">'GT421'!$A$1:$AA$46</definedName>
    <definedName name="_xlnm.Print_Area" localSheetId="4">'GT422'!$A$1:$AA$46</definedName>
    <definedName name="_xlnm.Print_Area" localSheetId="5">'GT423'!$A$1:$AA$46</definedName>
    <definedName name="_xlnm.Print_Area" localSheetId="7">'GT481'!$A$1:$AA$46</definedName>
    <definedName name="_xlnm.Print_Area" localSheetId="8">'GT484'!$A$1:$AA$46</definedName>
    <definedName name="_xlnm.Print_Area" localSheetId="9">'GT485'!$A$1:$AA$46</definedName>
    <definedName name="_xlnm.Print_Area" localSheetId="1">JHB!$A$1:$AA$46</definedName>
    <definedName name="_xlnm.Print_Area" localSheetId="11">Summary!$A$1:$AA$46</definedName>
    <definedName name="_xlnm.Print_Area" localSheetId="2">TSH!$A$1:$AA$46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4"/>
  <c r="Z42" i="5"/>
  <c r="Y42" i="6"/>
  <c r="Z42" i="6" s="1"/>
  <c r="Z42" i="7"/>
  <c r="Z42" i="8"/>
  <c r="Z42" i="9"/>
  <c r="Z42" i="10"/>
  <c r="Y42" i="10"/>
  <c r="Z42" i="11"/>
  <c r="Y42" i="12"/>
  <c r="Z42" i="12" s="1"/>
  <c r="W42" i="2"/>
  <c r="Y42" i="2" s="1"/>
  <c r="J42" i="2"/>
  <c r="W42" i="3"/>
  <c r="Y42" i="3" s="1"/>
  <c r="Z42" i="3" s="1"/>
  <c r="J42" i="3"/>
  <c r="W42" i="4"/>
  <c r="Y42" i="4" s="1"/>
  <c r="J42" i="4"/>
  <c r="W42" i="5"/>
  <c r="Y42" i="5" s="1"/>
  <c r="J42" i="5"/>
  <c r="W42" i="6"/>
  <c r="J42" i="6"/>
  <c r="W42" i="7"/>
  <c r="Y42" i="7" s="1"/>
  <c r="J42" i="7"/>
  <c r="W42" i="8"/>
  <c r="Y42" i="8" s="1"/>
  <c r="J42" i="8"/>
  <c r="W42" i="9"/>
  <c r="Y42" i="9" s="1"/>
  <c r="J42" i="9"/>
  <c r="W42" i="10"/>
  <c r="J42" i="10"/>
  <c r="W42" i="11"/>
  <c r="Y42" i="11" s="1"/>
  <c r="J42" i="11"/>
  <c r="W42" i="12"/>
  <c r="J42" i="12"/>
  <c r="W42" i="1"/>
  <c r="Y42" i="1" s="1"/>
  <c r="Z42" i="1" s="1"/>
  <c r="J42" i="1"/>
  <c r="V41" i="2"/>
  <c r="N41" i="2"/>
  <c r="I41" i="2"/>
  <c r="F41" i="2"/>
  <c r="F43" i="2" s="1"/>
  <c r="Y41" i="4"/>
  <c r="I41" i="4"/>
  <c r="Y41" i="5"/>
  <c r="Y43" i="5" s="1"/>
  <c r="Y41" i="6"/>
  <c r="Q41" i="6"/>
  <c r="I41" i="6"/>
  <c r="R41" i="7"/>
  <c r="J41" i="7"/>
  <c r="AA41" i="8"/>
  <c r="AA43" i="8" s="1"/>
  <c r="S41" i="8"/>
  <c r="K41" i="8"/>
  <c r="C41" i="8"/>
  <c r="C43" i="8" s="1"/>
  <c r="T41" i="9"/>
  <c r="D41" i="9"/>
  <c r="D43" i="9" s="1"/>
  <c r="T41" i="10"/>
  <c r="D41" i="11"/>
  <c r="D43" i="11" s="1"/>
  <c r="L41" i="12"/>
  <c r="D41" i="1"/>
  <c r="D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Y41" i="3" s="1"/>
  <c r="Y43" i="3" s="1"/>
  <c r="X39" i="3"/>
  <c r="Z39" i="3" s="1"/>
  <c r="W39" i="3"/>
  <c r="V39" i="3"/>
  <c r="U39" i="3"/>
  <c r="T39" i="3"/>
  <c r="S39" i="3"/>
  <c r="R39" i="3"/>
  <c r="Q39" i="3"/>
  <c r="Q41" i="3" s="1"/>
  <c r="P39" i="3"/>
  <c r="O39" i="3"/>
  <c r="N39" i="3"/>
  <c r="M39" i="3"/>
  <c r="L39" i="3"/>
  <c r="K39" i="3"/>
  <c r="J39" i="3"/>
  <c r="I39" i="3"/>
  <c r="I41" i="3" s="1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Q41" i="4" s="1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Q41" i="5" s="1"/>
  <c r="P39" i="5"/>
  <c r="O39" i="5"/>
  <c r="N39" i="5"/>
  <c r="M39" i="5"/>
  <c r="L39" i="5"/>
  <c r="K39" i="5"/>
  <c r="J39" i="5"/>
  <c r="I39" i="5"/>
  <c r="I41" i="5" s="1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T41" i="11" s="1"/>
  <c r="S39" i="11"/>
  <c r="R39" i="11"/>
  <c r="Q39" i="11"/>
  <c r="P39" i="11"/>
  <c r="O39" i="11"/>
  <c r="N39" i="11"/>
  <c r="M39" i="11"/>
  <c r="L39" i="11"/>
  <c r="L41" i="11" s="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T41" i="12" s="1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D41" i="12" s="1"/>
  <c r="D43" i="12" s="1"/>
  <c r="C39" i="12"/>
  <c r="AA39" i="1"/>
  <c r="Y39" i="1"/>
  <c r="X39" i="1"/>
  <c r="Z39" i="1" s="1"/>
  <c r="W39" i="1"/>
  <c r="V39" i="1"/>
  <c r="U39" i="1"/>
  <c r="T39" i="1"/>
  <c r="T41" i="1" s="1"/>
  <c r="S39" i="1"/>
  <c r="R39" i="1"/>
  <c r="Q39" i="1"/>
  <c r="P39" i="1"/>
  <c r="O39" i="1"/>
  <c r="N39" i="1"/>
  <c r="M39" i="1"/>
  <c r="L39" i="1"/>
  <c r="L41" i="1" s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X30" i="7"/>
  <c r="Z30" i="7" s="1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Y41" i="9" s="1"/>
  <c r="Y43" i="9" s="1"/>
  <c r="X30" i="9"/>
  <c r="W30" i="9"/>
  <c r="V30" i="9"/>
  <c r="U30" i="9"/>
  <c r="T30" i="9"/>
  <c r="S30" i="9"/>
  <c r="R30" i="9"/>
  <c r="Q30" i="9"/>
  <c r="Q41" i="9" s="1"/>
  <c r="P30" i="9"/>
  <c r="O30" i="9"/>
  <c r="N30" i="9"/>
  <c r="M30" i="9"/>
  <c r="L30" i="9"/>
  <c r="K30" i="9"/>
  <c r="J30" i="9"/>
  <c r="I30" i="9"/>
  <c r="I41" i="9" s="1"/>
  <c r="H30" i="9"/>
  <c r="G30" i="9"/>
  <c r="F30" i="9"/>
  <c r="E30" i="9"/>
  <c r="D30" i="9"/>
  <c r="C30" i="9"/>
  <c r="AA30" i="10"/>
  <c r="Y30" i="10"/>
  <c r="Y41" i="10" s="1"/>
  <c r="Y43" i="10" s="1"/>
  <c r="X30" i="10"/>
  <c r="W30" i="10"/>
  <c r="V30" i="10"/>
  <c r="U30" i="10"/>
  <c r="T30" i="10"/>
  <c r="S30" i="10"/>
  <c r="R30" i="10"/>
  <c r="Q30" i="10"/>
  <c r="Q41" i="10" s="1"/>
  <c r="P30" i="10"/>
  <c r="O30" i="10"/>
  <c r="N30" i="10"/>
  <c r="M30" i="10"/>
  <c r="L30" i="10"/>
  <c r="K30" i="10"/>
  <c r="J30" i="10"/>
  <c r="I30" i="10"/>
  <c r="I41" i="10" s="1"/>
  <c r="H30" i="10"/>
  <c r="G30" i="10"/>
  <c r="F30" i="10"/>
  <c r="E30" i="10"/>
  <c r="D30" i="10"/>
  <c r="C30" i="10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Y43" i="2" s="1"/>
  <c r="X17" i="2"/>
  <c r="W17" i="2"/>
  <c r="W41" i="2" s="1"/>
  <c r="V17" i="2"/>
  <c r="U17" i="2"/>
  <c r="U41" i="2" s="1"/>
  <c r="T17" i="2"/>
  <c r="S17" i="2"/>
  <c r="S41" i="2" s="1"/>
  <c r="R17" i="2"/>
  <c r="R41" i="2" s="1"/>
  <c r="Q17" i="2"/>
  <c r="Q41" i="2" s="1"/>
  <c r="P17" i="2"/>
  <c r="P41" i="2" s="1"/>
  <c r="O17" i="2"/>
  <c r="O41" i="2" s="1"/>
  <c r="N17" i="2"/>
  <c r="M17" i="2"/>
  <c r="M41" i="2" s="1"/>
  <c r="L17" i="2"/>
  <c r="K17" i="2"/>
  <c r="K41" i="2" s="1"/>
  <c r="J17" i="2"/>
  <c r="J41" i="2" s="1"/>
  <c r="I17" i="2"/>
  <c r="H17" i="2"/>
  <c r="H41" i="2" s="1"/>
  <c r="G17" i="2"/>
  <c r="G41" i="2" s="1"/>
  <c r="G43" i="2" s="1"/>
  <c r="H42" i="2" s="1"/>
  <c r="H43" i="2" s="1"/>
  <c r="I42" i="2" s="1"/>
  <c r="F17" i="2"/>
  <c r="E17" i="2"/>
  <c r="E41" i="2" s="1"/>
  <c r="E43" i="2" s="1"/>
  <c r="D17" i="2"/>
  <c r="C17" i="2"/>
  <c r="C41" i="2" s="1"/>
  <c r="C43" i="2" s="1"/>
  <c r="AA17" i="3"/>
  <c r="AA41" i="3" s="1"/>
  <c r="AA43" i="3" s="1"/>
  <c r="Y17" i="3"/>
  <c r="X17" i="3"/>
  <c r="X41" i="3" s="1"/>
  <c r="W17" i="3"/>
  <c r="W41" i="3" s="1"/>
  <c r="V17" i="3"/>
  <c r="V41" i="3" s="1"/>
  <c r="U17" i="3"/>
  <c r="U41" i="3" s="1"/>
  <c r="T17" i="3"/>
  <c r="S17" i="3"/>
  <c r="S41" i="3" s="1"/>
  <c r="R17" i="3"/>
  <c r="R41" i="3" s="1"/>
  <c r="Q17" i="3"/>
  <c r="P17" i="3"/>
  <c r="P41" i="3" s="1"/>
  <c r="O17" i="3"/>
  <c r="O41" i="3" s="1"/>
  <c r="N17" i="3"/>
  <c r="N41" i="3" s="1"/>
  <c r="M17" i="3"/>
  <c r="M41" i="3" s="1"/>
  <c r="L17" i="3"/>
  <c r="K17" i="3"/>
  <c r="K41" i="3" s="1"/>
  <c r="J17" i="3"/>
  <c r="J41" i="3" s="1"/>
  <c r="I17" i="3"/>
  <c r="H17" i="3"/>
  <c r="H41" i="3" s="1"/>
  <c r="G17" i="3"/>
  <c r="G41" i="3" s="1"/>
  <c r="G43" i="3" s="1"/>
  <c r="H42" i="3" s="1"/>
  <c r="H43" i="3" s="1"/>
  <c r="I42" i="3" s="1"/>
  <c r="F17" i="3"/>
  <c r="F41" i="3" s="1"/>
  <c r="F43" i="3" s="1"/>
  <c r="E17" i="3"/>
  <c r="E41" i="3" s="1"/>
  <c r="E43" i="3" s="1"/>
  <c r="D17" i="3"/>
  <c r="C17" i="3"/>
  <c r="C41" i="3" s="1"/>
  <c r="C43" i="3" s="1"/>
  <c r="AA17" i="4"/>
  <c r="AA41" i="4" s="1"/>
  <c r="AA43" i="4" s="1"/>
  <c r="Y17" i="4"/>
  <c r="X17" i="4"/>
  <c r="W17" i="4"/>
  <c r="W41" i="4" s="1"/>
  <c r="V17" i="4"/>
  <c r="V41" i="4" s="1"/>
  <c r="U17" i="4"/>
  <c r="U41" i="4" s="1"/>
  <c r="T17" i="4"/>
  <c r="S17" i="4"/>
  <c r="S41" i="4" s="1"/>
  <c r="R17" i="4"/>
  <c r="R41" i="4" s="1"/>
  <c r="Q17" i="4"/>
  <c r="P17" i="4"/>
  <c r="P41" i="4" s="1"/>
  <c r="O17" i="4"/>
  <c r="O41" i="4" s="1"/>
  <c r="N17" i="4"/>
  <c r="N41" i="4" s="1"/>
  <c r="M17" i="4"/>
  <c r="M41" i="4" s="1"/>
  <c r="L17" i="4"/>
  <c r="K17" i="4"/>
  <c r="K41" i="4" s="1"/>
  <c r="J17" i="4"/>
  <c r="J41" i="4" s="1"/>
  <c r="I17" i="4"/>
  <c r="H17" i="4"/>
  <c r="H41" i="4" s="1"/>
  <c r="G17" i="4"/>
  <c r="G41" i="4" s="1"/>
  <c r="G43" i="4" s="1"/>
  <c r="H42" i="4" s="1"/>
  <c r="H43" i="4" s="1"/>
  <c r="I42" i="4" s="1"/>
  <c r="I43" i="4" s="1"/>
  <c r="F17" i="4"/>
  <c r="F41" i="4" s="1"/>
  <c r="F43" i="4" s="1"/>
  <c r="E17" i="4"/>
  <c r="E41" i="4" s="1"/>
  <c r="E43" i="4" s="1"/>
  <c r="D17" i="4"/>
  <c r="C17" i="4"/>
  <c r="C41" i="4" s="1"/>
  <c r="C43" i="4" s="1"/>
  <c r="AA17" i="5"/>
  <c r="AA41" i="5" s="1"/>
  <c r="AA43" i="5" s="1"/>
  <c r="Y17" i="5"/>
  <c r="X17" i="5"/>
  <c r="W17" i="5"/>
  <c r="W41" i="5" s="1"/>
  <c r="V17" i="5"/>
  <c r="V41" i="5" s="1"/>
  <c r="U17" i="5"/>
  <c r="U41" i="5" s="1"/>
  <c r="T17" i="5"/>
  <c r="S17" i="5"/>
  <c r="S41" i="5" s="1"/>
  <c r="R17" i="5"/>
  <c r="R41" i="5" s="1"/>
  <c r="Q17" i="5"/>
  <c r="P17" i="5"/>
  <c r="P41" i="5" s="1"/>
  <c r="O17" i="5"/>
  <c r="O41" i="5" s="1"/>
  <c r="N17" i="5"/>
  <c r="N41" i="5" s="1"/>
  <c r="M17" i="5"/>
  <c r="M41" i="5" s="1"/>
  <c r="L17" i="5"/>
  <c r="K17" i="5"/>
  <c r="K41" i="5" s="1"/>
  <c r="J17" i="5"/>
  <c r="J41" i="5" s="1"/>
  <c r="I17" i="5"/>
  <c r="H17" i="5"/>
  <c r="H41" i="5" s="1"/>
  <c r="G17" i="5"/>
  <c r="G41" i="5" s="1"/>
  <c r="G43" i="5" s="1"/>
  <c r="H42" i="5" s="1"/>
  <c r="H43" i="5" s="1"/>
  <c r="I42" i="5" s="1"/>
  <c r="F17" i="5"/>
  <c r="F41" i="5" s="1"/>
  <c r="F43" i="5" s="1"/>
  <c r="E17" i="5"/>
  <c r="E41" i="5" s="1"/>
  <c r="E43" i="5" s="1"/>
  <c r="D17" i="5"/>
  <c r="C17" i="5"/>
  <c r="C41" i="5" s="1"/>
  <c r="C43" i="5" s="1"/>
  <c r="AA17" i="6"/>
  <c r="AA41" i="6" s="1"/>
  <c r="AA43" i="6" s="1"/>
  <c r="Y17" i="6"/>
  <c r="X17" i="6"/>
  <c r="X41" i="6" s="1"/>
  <c r="X43" i="6" s="1"/>
  <c r="W17" i="6"/>
  <c r="W41" i="6" s="1"/>
  <c r="V17" i="6"/>
  <c r="V41" i="6" s="1"/>
  <c r="U17" i="6"/>
  <c r="T17" i="6"/>
  <c r="S17" i="6"/>
  <c r="S41" i="6" s="1"/>
  <c r="R17" i="6"/>
  <c r="R41" i="6" s="1"/>
  <c r="Q17" i="6"/>
  <c r="P17" i="6"/>
  <c r="P41" i="6" s="1"/>
  <c r="O17" i="6"/>
  <c r="O41" i="6" s="1"/>
  <c r="N17" i="6"/>
  <c r="N41" i="6" s="1"/>
  <c r="M17" i="6"/>
  <c r="L17" i="6"/>
  <c r="K17" i="6"/>
  <c r="K41" i="6" s="1"/>
  <c r="J17" i="6"/>
  <c r="J41" i="6" s="1"/>
  <c r="I17" i="6"/>
  <c r="H17" i="6"/>
  <c r="H41" i="6" s="1"/>
  <c r="G17" i="6"/>
  <c r="G41" i="6" s="1"/>
  <c r="G43" i="6" s="1"/>
  <c r="H42" i="6" s="1"/>
  <c r="H43" i="6" s="1"/>
  <c r="I42" i="6" s="1"/>
  <c r="I43" i="6" s="1"/>
  <c r="F17" i="6"/>
  <c r="F41" i="6" s="1"/>
  <c r="F43" i="6" s="1"/>
  <c r="E17" i="6"/>
  <c r="D17" i="6"/>
  <c r="C17" i="6"/>
  <c r="C41" i="6" s="1"/>
  <c r="C43" i="6" s="1"/>
  <c r="AA17" i="7"/>
  <c r="AA41" i="7" s="1"/>
  <c r="AA43" i="7" s="1"/>
  <c r="Y17" i="7"/>
  <c r="Y41" i="7" s="1"/>
  <c r="Y43" i="7" s="1"/>
  <c r="X17" i="7"/>
  <c r="X41" i="7" s="1"/>
  <c r="X43" i="7" s="1"/>
  <c r="Z43" i="7" s="1"/>
  <c r="W17" i="7"/>
  <c r="W41" i="7" s="1"/>
  <c r="V17" i="7"/>
  <c r="U17" i="7"/>
  <c r="T17" i="7"/>
  <c r="T41" i="7" s="1"/>
  <c r="S17" i="7"/>
  <c r="S41" i="7" s="1"/>
  <c r="R17" i="7"/>
  <c r="Q17" i="7"/>
  <c r="Q41" i="7" s="1"/>
  <c r="P17" i="7"/>
  <c r="P41" i="7" s="1"/>
  <c r="O17" i="7"/>
  <c r="O41" i="7" s="1"/>
  <c r="N17" i="7"/>
  <c r="M17" i="7"/>
  <c r="L17" i="7"/>
  <c r="L41" i="7" s="1"/>
  <c r="K17" i="7"/>
  <c r="K41" i="7" s="1"/>
  <c r="J17" i="7"/>
  <c r="I17" i="7"/>
  <c r="I41" i="7" s="1"/>
  <c r="H17" i="7"/>
  <c r="H41" i="7" s="1"/>
  <c r="G17" i="7"/>
  <c r="G41" i="7" s="1"/>
  <c r="G43" i="7" s="1"/>
  <c r="H42" i="7" s="1"/>
  <c r="H43" i="7" s="1"/>
  <c r="I42" i="7" s="1"/>
  <c r="I43" i="7" s="1"/>
  <c r="F17" i="7"/>
  <c r="E17" i="7"/>
  <c r="D17" i="7"/>
  <c r="D41" i="7" s="1"/>
  <c r="D43" i="7" s="1"/>
  <c r="C17" i="7"/>
  <c r="C41" i="7" s="1"/>
  <c r="C43" i="7" s="1"/>
  <c r="AA17" i="8"/>
  <c r="Y17" i="8"/>
  <c r="Y41" i="8" s="1"/>
  <c r="X17" i="8"/>
  <c r="X41" i="8" s="1"/>
  <c r="W17" i="8"/>
  <c r="W41" i="8" s="1"/>
  <c r="V17" i="8"/>
  <c r="U17" i="8"/>
  <c r="U41" i="8" s="1"/>
  <c r="T17" i="8"/>
  <c r="T41" i="8" s="1"/>
  <c r="S17" i="8"/>
  <c r="R17" i="8"/>
  <c r="R41" i="8" s="1"/>
  <c r="Q17" i="8"/>
  <c r="Q41" i="8" s="1"/>
  <c r="P17" i="8"/>
  <c r="P41" i="8" s="1"/>
  <c r="O17" i="8"/>
  <c r="O41" i="8" s="1"/>
  <c r="N17" i="8"/>
  <c r="M17" i="8"/>
  <c r="M41" i="8" s="1"/>
  <c r="L17" i="8"/>
  <c r="L41" i="8" s="1"/>
  <c r="K17" i="8"/>
  <c r="J17" i="8"/>
  <c r="J41" i="8" s="1"/>
  <c r="I17" i="8"/>
  <c r="I41" i="8" s="1"/>
  <c r="H17" i="8"/>
  <c r="H41" i="8" s="1"/>
  <c r="G17" i="8"/>
  <c r="G41" i="8" s="1"/>
  <c r="G43" i="8" s="1"/>
  <c r="H42" i="8" s="1"/>
  <c r="F17" i="8"/>
  <c r="E17" i="8"/>
  <c r="E41" i="8" s="1"/>
  <c r="E43" i="8" s="1"/>
  <c r="D17" i="8"/>
  <c r="D41" i="8" s="1"/>
  <c r="D43" i="8" s="1"/>
  <c r="C17" i="8"/>
  <c r="AA17" i="9"/>
  <c r="AA41" i="9" s="1"/>
  <c r="AA43" i="9" s="1"/>
  <c r="Y17" i="9"/>
  <c r="X17" i="9"/>
  <c r="W17" i="9"/>
  <c r="W41" i="9" s="1"/>
  <c r="V17" i="9"/>
  <c r="U17" i="9"/>
  <c r="U41" i="9" s="1"/>
  <c r="T17" i="9"/>
  <c r="S17" i="9"/>
  <c r="S41" i="9" s="1"/>
  <c r="R17" i="9"/>
  <c r="R41" i="9" s="1"/>
  <c r="Q17" i="9"/>
  <c r="P17" i="9"/>
  <c r="P41" i="9" s="1"/>
  <c r="O17" i="9"/>
  <c r="O41" i="9" s="1"/>
  <c r="N17" i="9"/>
  <c r="M17" i="9"/>
  <c r="M41" i="9" s="1"/>
  <c r="L17" i="9"/>
  <c r="L41" i="9" s="1"/>
  <c r="K17" i="9"/>
  <c r="K41" i="9" s="1"/>
  <c r="J17" i="9"/>
  <c r="J41" i="9" s="1"/>
  <c r="I17" i="9"/>
  <c r="H17" i="9"/>
  <c r="H41" i="9" s="1"/>
  <c r="G17" i="9"/>
  <c r="G41" i="9" s="1"/>
  <c r="G43" i="9" s="1"/>
  <c r="H42" i="9" s="1"/>
  <c r="F17" i="9"/>
  <c r="E17" i="9"/>
  <c r="E41" i="9" s="1"/>
  <c r="E43" i="9" s="1"/>
  <c r="D17" i="9"/>
  <c r="C17" i="9"/>
  <c r="C41" i="9" s="1"/>
  <c r="C43" i="9" s="1"/>
  <c r="AA17" i="10"/>
  <c r="AA41" i="10" s="1"/>
  <c r="AA43" i="10" s="1"/>
  <c r="Y17" i="10"/>
  <c r="X17" i="10"/>
  <c r="W17" i="10"/>
  <c r="W41" i="10" s="1"/>
  <c r="V17" i="10"/>
  <c r="U17" i="10"/>
  <c r="U41" i="10" s="1"/>
  <c r="T17" i="10"/>
  <c r="S17" i="10"/>
  <c r="S41" i="10" s="1"/>
  <c r="R17" i="10"/>
  <c r="R41" i="10" s="1"/>
  <c r="Q17" i="10"/>
  <c r="P17" i="10"/>
  <c r="P41" i="10" s="1"/>
  <c r="O17" i="10"/>
  <c r="O41" i="10" s="1"/>
  <c r="N17" i="10"/>
  <c r="M17" i="10"/>
  <c r="M41" i="10" s="1"/>
  <c r="L17" i="10"/>
  <c r="L41" i="10" s="1"/>
  <c r="K17" i="10"/>
  <c r="K41" i="10" s="1"/>
  <c r="J17" i="10"/>
  <c r="J41" i="10" s="1"/>
  <c r="I17" i="10"/>
  <c r="H17" i="10"/>
  <c r="H41" i="10" s="1"/>
  <c r="G17" i="10"/>
  <c r="G41" i="10" s="1"/>
  <c r="G43" i="10" s="1"/>
  <c r="H42" i="10" s="1"/>
  <c r="F17" i="10"/>
  <c r="E17" i="10"/>
  <c r="E41" i="10" s="1"/>
  <c r="E43" i="10" s="1"/>
  <c r="D17" i="10"/>
  <c r="D41" i="10" s="1"/>
  <c r="D43" i="10" s="1"/>
  <c r="C17" i="10"/>
  <c r="C41" i="10" s="1"/>
  <c r="C43" i="10" s="1"/>
  <c r="AA17" i="11"/>
  <c r="AA41" i="11" s="1"/>
  <c r="AA43" i="11" s="1"/>
  <c r="Z17" i="11"/>
  <c r="Y17" i="11"/>
  <c r="Y41" i="11" s="1"/>
  <c r="Y43" i="11" s="1"/>
  <c r="X17" i="11"/>
  <c r="X41" i="11" s="1"/>
  <c r="W17" i="11"/>
  <c r="V17" i="11"/>
  <c r="V41" i="11" s="1"/>
  <c r="U17" i="11"/>
  <c r="U41" i="11" s="1"/>
  <c r="T17" i="11"/>
  <c r="S17" i="11"/>
  <c r="S41" i="11" s="1"/>
  <c r="R17" i="11"/>
  <c r="R41" i="11" s="1"/>
  <c r="Q17" i="11"/>
  <c r="Q41" i="11" s="1"/>
  <c r="P17" i="11"/>
  <c r="P41" i="11" s="1"/>
  <c r="O17" i="11"/>
  <c r="N17" i="11"/>
  <c r="N41" i="11" s="1"/>
  <c r="M17" i="11"/>
  <c r="M41" i="11" s="1"/>
  <c r="L17" i="11"/>
  <c r="K17" i="11"/>
  <c r="K41" i="11" s="1"/>
  <c r="J17" i="11"/>
  <c r="J41" i="11" s="1"/>
  <c r="I17" i="11"/>
  <c r="I41" i="11" s="1"/>
  <c r="H17" i="11"/>
  <c r="H41" i="11" s="1"/>
  <c r="G17" i="11"/>
  <c r="F17" i="11"/>
  <c r="F41" i="11" s="1"/>
  <c r="F43" i="11" s="1"/>
  <c r="E17" i="11"/>
  <c r="E41" i="11" s="1"/>
  <c r="E43" i="11" s="1"/>
  <c r="D17" i="11"/>
  <c r="C17" i="11"/>
  <c r="C41" i="11" s="1"/>
  <c r="C43" i="11" s="1"/>
  <c r="AA17" i="12"/>
  <c r="AA41" i="12" s="1"/>
  <c r="AA43" i="12" s="1"/>
  <c r="Y17" i="12"/>
  <c r="Y41" i="12" s="1"/>
  <c r="Y43" i="12" s="1"/>
  <c r="X17" i="12"/>
  <c r="X41" i="12" s="1"/>
  <c r="W17" i="12"/>
  <c r="V17" i="12"/>
  <c r="V41" i="12" s="1"/>
  <c r="U17" i="12"/>
  <c r="U41" i="12" s="1"/>
  <c r="T17" i="12"/>
  <c r="S17" i="12"/>
  <c r="S41" i="12" s="1"/>
  <c r="R17" i="12"/>
  <c r="R41" i="12" s="1"/>
  <c r="Q17" i="12"/>
  <c r="Q41" i="12" s="1"/>
  <c r="P17" i="12"/>
  <c r="P41" i="12" s="1"/>
  <c r="O17" i="12"/>
  <c r="N17" i="12"/>
  <c r="N41" i="12" s="1"/>
  <c r="M17" i="12"/>
  <c r="M41" i="12" s="1"/>
  <c r="L17" i="12"/>
  <c r="K17" i="12"/>
  <c r="K41" i="12" s="1"/>
  <c r="J17" i="12"/>
  <c r="J41" i="12" s="1"/>
  <c r="I17" i="12"/>
  <c r="I41" i="12" s="1"/>
  <c r="H17" i="12"/>
  <c r="H41" i="12" s="1"/>
  <c r="G17" i="12"/>
  <c r="F17" i="12"/>
  <c r="F41" i="12" s="1"/>
  <c r="F43" i="12" s="1"/>
  <c r="E17" i="12"/>
  <c r="E41" i="12" s="1"/>
  <c r="E43" i="12" s="1"/>
  <c r="D17" i="12"/>
  <c r="C17" i="12"/>
  <c r="C41" i="12" s="1"/>
  <c r="C43" i="12" s="1"/>
  <c r="AA17" i="1"/>
  <c r="AA41" i="1" s="1"/>
  <c r="AA43" i="1" s="1"/>
  <c r="Y17" i="1"/>
  <c r="Y41" i="1" s="1"/>
  <c r="Y43" i="1" s="1"/>
  <c r="X17" i="1"/>
  <c r="X41" i="1" s="1"/>
  <c r="W17" i="1"/>
  <c r="V17" i="1"/>
  <c r="V41" i="1" s="1"/>
  <c r="U17" i="1"/>
  <c r="U41" i="1" s="1"/>
  <c r="T17" i="1"/>
  <c r="S17" i="1"/>
  <c r="S41" i="1" s="1"/>
  <c r="R17" i="1"/>
  <c r="R41" i="1" s="1"/>
  <c r="Q17" i="1"/>
  <c r="Q41" i="1" s="1"/>
  <c r="P17" i="1"/>
  <c r="P41" i="1" s="1"/>
  <c r="O17" i="1"/>
  <c r="N17" i="1"/>
  <c r="N41" i="1" s="1"/>
  <c r="M17" i="1"/>
  <c r="M41" i="1" s="1"/>
  <c r="L17" i="1"/>
  <c r="K17" i="1"/>
  <c r="K41" i="1" s="1"/>
  <c r="J17" i="1"/>
  <c r="J41" i="1" s="1"/>
  <c r="I17" i="1"/>
  <c r="I41" i="1" s="1"/>
  <c r="H17" i="1"/>
  <c r="H41" i="1" s="1"/>
  <c r="G17" i="1"/>
  <c r="F17" i="1"/>
  <c r="F41" i="1" s="1"/>
  <c r="F43" i="1" s="1"/>
  <c r="E17" i="1"/>
  <c r="E41" i="1" s="1"/>
  <c r="E43" i="1" s="1"/>
  <c r="D17" i="1"/>
  <c r="C17" i="1"/>
  <c r="C41" i="1" s="1"/>
  <c r="C43" i="1" s="1"/>
  <c r="Z41" i="8" l="1"/>
  <c r="X43" i="8"/>
  <c r="I43" i="5"/>
  <c r="I43" i="3"/>
  <c r="Z17" i="5"/>
  <c r="X41" i="5"/>
  <c r="I43" i="2"/>
  <c r="J43" i="2" s="1"/>
  <c r="Z17" i="8"/>
  <c r="Z41" i="7"/>
  <c r="Z17" i="9"/>
  <c r="X41" i="9"/>
  <c r="Y43" i="8"/>
  <c r="Z17" i="3"/>
  <c r="Y43" i="4"/>
  <c r="D41" i="6"/>
  <c r="D43" i="6" s="1"/>
  <c r="L41" i="6"/>
  <c r="T41" i="6"/>
  <c r="D41" i="5"/>
  <c r="D43" i="5" s="1"/>
  <c r="L41" i="5"/>
  <c r="T41" i="5"/>
  <c r="D41" i="4"/>
  <c r="D43" i="4" s="1"/>
  <c r="L41" i="4"/>
  <c r="T41" i="4"/>
  <c r="D41" i="3"/>
  <c r="D43" i="3" s="1"/>
  <c r="L41" i="3"/>
  <c r="T41" i="3"/>
  <c r="Z41" i="6"/>
  <c r="Y43" i="6"/>
  <c r="Z43" i="6" s="1"/>
  <c r="Z17" i="4"/>
  <c r="X41" i="4"/>
  <c r="G41" i="1"/>
  <c r="G43" i="1" s="1"/>
  <c r="H42" i="1" s="1"/>
  <c r="H43" i="1" s="1"/>
  <c r="I42" i="1" s="1"/>
  <c r="I43" i="1" s="1"/>
  <c r="J43" i="1" s="1"/>
  <c r="O41" i="1"/>
  <c r="W41" i="1"/>
  <c r="G41" i="12"/>
  <c r="G43" i="12" s="1"/>
  <c r="H42" i="12" s="1"/>
  <c r="H43" i="12" s="1"/>
  <c r="I42" i="12" s="1"/>
  <c r="I43" i="12" s="1"/>
  <c r="O41" i="12"/>
  <c r="W41" i="12"/>
  <c r="G41" i="11"/>
  <c r="G43" i="11" s="1"/>
  <c r="H42" i="11" s="1"/>
  <c r="H43" i="11" s="1"/>
  <c r="I42" i="11" s="1"/>
  <c r="I43" i="11" s="1"/>
  <c r="O41" i="11"/>
  <c r="W41" i="11"/>
  <c r="F41" i="10"/>
  <c r="F43" i="10" s="1"/>
  <c r="N41" i="10"/>
  <c r="V41" i="10"/>
  <c r="F41" i="9"/>
  <c r="F43" i="9" s="1"/>
  <c r="N41" i="9"/>
  <c r="V41" i="9"/>
  <c r="F41" i="8"/>
  <c r="F43" i="8" s="1"/>
  <c r="N41" i="8"/>
  <c r="V41" i="8"/>
  <c r="E41" i="7"/>
  <c r="E43" i="7" s="1"/>
  <c r="M41" i="7"/>
  <c r="U41" i="7"/>
  <c r="E41" i="6"/>
  <c r="E43" i="6" s="1"/>
  <c r="M41" i="6"/>
  <c r="U41" i="6"/>
  <c r="D41" i="2"/>
  <c r="D43" i="2" s="1"/>
  <c r="L41" i="2"/>
  <c r="T41" i="2"/>
  <c r="Z17" i="10"/>
  <c r="X41" i="10"/>
  <c r="Z41" i="3"/>
  <c r="X43" i="3"/>
  <c r="Z43" i="3" s="1"/>
  <c r="Z41" i="1"/>
  <c r="X43" i="1"/>
  <c r="Z43" i="1" s="1"/>
  <c r="Z41" i="12"/>
  <c r="X43" i="12"/>
  <c r="Z43" i="12" s="1"/>
  <c r="Z41" i="11"/>
  <c r="X43" i="11"/>
  <c r="Z43" i="11" s="1"/>
  <c r="H43" i="10"/>
  <c r="I42" i="10" s="1"/>
  <c r="I43" i="10" s="1"/>
  <c r="H43" i="9"/>
  <c r="I42" i="9" s="1"/>
  <c r="I43" i="9" s="1"/>
  <c r="J43" i="9" s="1"/>
  <c r="H43" i="8"/>
  <c r="I42" i="8" s="1"/>
  <c r="I43" i="8" s="1"/>
  <c r="J43" i="8" s="1"/>
  <c r="F41" i="7"/>
  <c r="F43" i="7" s="1"/>
  <c r="N41" i="7"/>
  <c r="V41" i="7"/>
  <c r="Z17" i="7"/>
  <c r="Z17" i="6"/>
  <c r="Z17" i="2"/>
  <c r="Z30" i="12"/>
  <c r="Z30" i="10"/>
  <c r="Z30" i="9"/>
  <c r="X41" i="2"/>
  <c r="Z17" i="1"/>
  <c r="Z17" i="12"/>
  <c r="Z30" i="6"/>
  <c r="K42" i="12"/>
  <c r="J43" i="12"/>
  <c r="K42" i="6"/>
  <c r="J43" i="6"/>
  <c r="J43" i="3"/>
  <c r="K42" i="3"/>
  <c r="K42" i="9"/>
  <c r="J43" i="11"/>
  <c r="K42" i="11"/>
  <c r="K42" i="8"/>
  <c r="J43" i="5"/>
  <c r="K42" i="5"/>
  <c r="K42" i="10"/>
  <c r="J43" i="10"/>
  <c r="K42" i="7"/>
  <c r="J43" i="7"/>
  <c r="K42" i="4"/>
  <c r="J43" i="4"/>
  <c r="K42" i="2" l="1"/>
  <c r="Z41" i="2"/>
  <c r="X43" i="2"/>
  <c r="Z43" i="2" s="1"/>
  <c r="K42" i="1"/>
  <c r="Z41" i="10"/>
  <c r="X43" i="10"/>
  <c r="Z43" i="10" s="1"/>
  <c r="X43" i="9"/>
  <c r="Z43" i="9" s="1"/>
  <c r="Z41" i="9"/>
  <c r="Z41" i="4"/>
  <c r="X43" i="4"/>
  <c r="Z43" i="4" s="1"/>
  <c r="Z41" i="5"/>
  <c r="X43" i="5"/>
  <c r="Z43" i="5" s="1"/>
  <c r="Z43" i="8"/>
  <c r="N42" i="5"/>
  <c r="K43" i="5"/>
  <c r="L42" i="5" s="1"/>
  <c r="L43" i="5" s="1"/>
  <c r="M42" i="5" s="1"/>
  <c r="M43" i="5" s="1"/>
  <c r="N42" i="4"/>
  <c r="K43" i="4"/>
  <c r="L42" i="4" s="1"/>
  <c r="L43" i="4" s="1"/>
  <c r="M42" i="4" s="1"/>
  <c r="M43" i="4" s="1"/>
  <c r="N42" i="7"/>
  <c r="K43" i="7"/>
  <c r="L42" i="7" s="1"/>
  <c r="L43" i="7" s="1"/>
  <c r="M42" i="7" s="1"/>
  <c r="M43" i="7" s="1"/>
  <c r="N42" i="1"/>
  <c r="K43" i="1"/>
  <c r="L42" i="1" s="1"/>
  <c r="L43" i="1" s="1"/>
  <c r="M42" i="1" s="1"/>
  <c r="M43" i="1" s="1"/>
  <c r="N42" i="3"/>
  <c r="K43" i="3"/>
  <c r="L42" i="3" s="1"/>
  <c r="L43" i="3" s="1"/>
  <c r="M42" i="3" s="1"/>
  <c r="M43" i="3" s="1"/>
  <c r="N42" i="8"/>
  <c r="K43" i="8"/>
  <c r="L42" i="8" s="1"/>
  <c r="L43" i="8" s="1"/>
  <c r="M42" i="8" s="1"/>
  <c r="M43" i="8" s="1"/>
  <c r="N42" i="11"/>
  <c r="K43" i="11"/>
  <c r="L42" i="11" s="1"/>
  <c r="L43" i="11" s="1"/>
  <c r="M42" i="11" s="1"/>
  <c r="M43" i="11" s="1"/>
  <c r="N42" i="10"/>
  <c r="K43" i="10"/>
  <c r="L42" i="10" s="1"/>
  <c r="L43" i="10" s="1"/>
  <c r="M42" i="10" s="1"/>
  <c r="M43" i="10" s="1"/>
  <c r="N42" i="6"/>
  <c r="K43" i="6"/>
  <c r="L42" i="6" s="1"/>
  <c r="L43" i="6" s="1"/>
  <c r="M42" i="6" s="1"/>
  <c r="M43" i="6" s="1"/>
  <c r="N42" i="2"/>
  <c r="K43" i="2"/>
  <c r="L42" i="2" s="1"/>
  <c r="L43" i="2" s="1"/>
  <c r="M42" i="2" s="1"/>
  <c r="M43" i="2" s="1"/>
  <c r="N42" i="9"/>
  <c r="K43" i="9"/>
  <c r="L42" i="9" s="1"/>
  <c r="L43" i="9" s="1"/>
  <c r="M42" i="9" s="1"/>
  <c r="M43" i="9" s="1"/>
  <c r="N42" i="12"/>
  <c r="K43" i="12"/>
  <c r="L42" i="12" s="1"/>
  <c r="L43" i="12" s="1"/>
  <c r="M42" i="12" s="1"/>
  <c r="M43" i="12" s="1"/>
  <c r="O42" i="10" l="1"/>
  <c r="N43" i="10"/>
  <c r="N43" i="11"/>
  <c r="O42" i="11"/>
  <c r="N43" i="6"/>
  <c r="O42" i="6"/>
  <c r="O42" i="12"/>
  <c r="N43" i="12"/>
  <c r="N43" i="1"/>
  <c r="O42" i="1"/>
  <c r="O42" i="9"/>
  <c r="N43" i="9"/>
  <c r="N43" i="7"/>
  <c r="O42" i="7"/>
  <c r="O42" i="2"/>
  <c r="N43" i="2"/>
  <c r="N43" i="8"/>
  <c r="O42" i="8"/>
  <c r="O42" i="4"/>
  <c r="N43" i="4"/>
  <c r="N43" i="3"/>
  <c r="O42" i="3"/>
  <c r="N43" i="5"/>
  <c r="O42" i="5"/>
  <c r="R42" i="5" l="1"/>
  <c r="O43" i="5"/>
  <c r="P42" i="5" s="1"/>
  <c r="P43" i="5" s="1"/>
  <c r="Q42" i="5" s="1"/>
  <c r="Q43" i="5" s="1"/>
  <c r="O43" i="2"/>
  <c r="P42" i="2" s="1"/>
  <c r="P43" i="2" s="1"/>
  <c r="Q42" i="2" s="1"/>
  <c r="Q43" i="2" s="1"/>
  <c r="R42" i="2"/>
  <c r="R42" i="12"/>
  <c r="O43" i="12"/>
  <c r="P42" i="12" s="1"/>
  <c r="P43" i="12" s="1"/>
  <c r="Q42" i="12" s="1"/>
  <c r="Q43" i="12" s="1"/>
  <c r="R42" i="3"/>
  <c r="O43" i="3"/>
  <c r="P42" i="3" s="1"/>
  <c r="P43" i="3" s="1"/>
  <c r="Q42" i="3" s="1"/>
  <c r="Q43" i="3" s="1"/>
  <c r="R42" i="7"/>
  <c r="O43" i="7"/>
  <c r="P42" i="7" s="1"/>
  <c r="P43" i="7" s="1"/>
  <c r="Q42" i="7" s="1"/>
  <c r="Q43" i="7" s="1"/>
  <c r="O43" i="6"/>
  <c r="P42" i="6" s="1"/>
  <c r="P43" i="6" s="1"/>
  <c r="Q42" i="6" s="1"/>
  <c r="Q43" i="6" s="1"/>
  <c r="R42" i="6"/>
  <c r="R42" i="11"/>
  <c r="O43" i="11"/>
  <c r="P42" i="11" s="1"/>
  <c r="P43" i="11" s="1"/>
  <c r="Q42" i="11" s="1"/>
  <c r="Q43" i="11" s="1"/>
  <c r="R42" i="4"/>
  <c r="O43" i="4"/>
  <c r="P42" i="4" s="1"/>
  <c r="P43" i="4" s="1"/>
  <c r="Q42" i="4" s="1"/>
  <c r="Q43" i="4" s="1"/>
  <c r="R42" i="9"/>
  <c r="O43" i="9"/>
  <c r="P42" i="9" s="1"/>
  <c r="P43" i="9" s="1"/>
  <c r="Q42" i="9" s="1"/>
  <c r="Q43" i="9" s="1"/>
  <c r="O43" i="8"/>
  <c r="P42" i="8" s="1"/>
  <c r="P43" i="8" s="1"/>
  <c r="Q42" i="8" s="1"/>
  <c r="Q43" i="8" s="1"/>
  <c r="R42" i="8"/>
  <c r="R42" i="1"/>
  <c r="O43" i="1"/>
  <c r="P42" i="1" s="1"/>
  <c r="P43" i="1" s="1"/>
  <c r="Q42" i="1" s="1"/>
  <c r="Q43" i="1" s="1"/>
  <c r="O43" i="10"/>
  <c r="P42" i="10" s="1"/>
  <c r="P43" i="10" s="1"/>
  <c r="Q42" i="10" s="1"/>
  <c r="Q43" i="10" s="1"/>
  <c r="R42" i="10"/>
  <c r="S42" i="4" l="1"/>
  <c r="R43" i="4"/>
  <c r="R43" i="3"/>
  <c r="S42" i="3"/>
  <c r="S42" i="12"/>
  <c r="R43" i="12"/>
  <c r="S42" i="8"/>
  <c r="R43" i="8"/>
  <c r="R43" i="10"/>
  <c r="S42" i="10"/>
  <c r="R43" i="1"/>
  <c r="S42" i="1"/>
  <c r="R43" i="11"/>
  <c r="S42" i="11"/>
  <c r="R43" i="6"/>
  <c r="S42" i="6"/>
  <c r="R43" i="2"/>
  <c r="S42" i="2"/>
  <c r="R43" i="9"/>
  <c r="S42" i="9"/>
  <c r="S42" i="7"/>
  <c r="R43" i="7"/>
  <c r="R43" i="5"/>
  <c r="S42" i="5"/>
  <c r="V42" i="6" l="1"/>
  <c r="S43" i="6"/>
  <c r="T42" i="6" s="1"/>
  <c r="T43" i="6" s="1"/>
  <c r="U42" i="6" s="1"/>
  <c r="U43" i="6" s="1"/>
  <c r="V43" i="6" s="1"/>
  <c r="W43" i="6" s="1"/>
  <c r="V42" i="5"/>
  <c r="S43" i="5"/>
  <c r="T42" i="5" s="1"/>
  <c r="T43" i="5" s="1"/>
  <c r="U42" i="5" s="1"/>
  <c r="U43" i="5" s="1"/>
  <c r="V43" i="5" s="1"/>
  <c r="W43" i="5" s="1"/>
  <c r="V42" i="8"/>
  <c r="S43" i="8"/>
  <c r="T42" i="8" s="1"/>
  <c r="T43" i="8" s="1"/>
  <c r="U42" i="8" s="1"/>
  <c r="U43" i="8" s="1"/>
  <c r="V43" i="8" s="1"/>
  <c r="W43" i="8" s="1"/>
  <c r="V42" i="11"/>
  <c r="S43" i="11"/>
  <c r="T42" i="11" s="1"/>
  <c r="T43" i="11" s="1"/>
  <c r="U42" i="11" s="1"/>
  <c r="U43" i="11" s="1"/>
  <c r="V43" i="11" s="1"/>
  <c r="W43" i="11" s="1"/>
  <c r="V42" i="7"/>
  <c r="S43" i="7"/>
  <c r="T42" i="7" s="1"/>
  <c r="T43" i="7" s="1"/>
  <c r="U42" i="7" s="1"/>
  <c r="U43" i="7" s="1"/>
  <c r="V43" i="7" s="1"/>
  <c r="W43" i="7" s="1"/>
  <c r="V42" i="12"/>
  <c r="S43" i="12"/>
  <c r="T42" i="12" s="1"/>
  <c r="T43" i="12" s="1"/>
  <c r="U42" i="12" s="1"/>
  <c r="U43" i="12" s="1"/>
  <c r="V43" i="12" s="1"/>
  <c r="W43" i="12" s="1"/>
  <c r="V42" i="9"/>
  <c r="S43" i="9"/>
  <c r="T42" i="9" s="1"/>
  <c r="T43" i="9" s="1"/>
  <c r="U42" i="9" s="1"/>
  <c r="U43" i="9" s="1"/>
  <c r="V43" i="9" s="1"/>
  <c r="W43" i="9" s="1"/>
  <c r="V42" i="1"/>
  <c r="S43" i="1"/>
  <c r="T42" i="1" s="1"/>
  <c r="T43" i="1" s="1"/>
  <c r="U42" i="1" s="1"/>
  <c r="U43" i="1" s="1"/>
  <c r="V43" i="1" s="1"/>
  <c r="W43" i="1" s="1"/>
  <c r="V42" i="3"/>
  <c r="S43" i="3"/>
  <c r="T42" i="3" s="1"/>
  <c r="T43" i="3" s="1"/>
  <c r="U42" i="3" s="1"/>
  <c r="U43" i="3" s="1"/>
  <c r="V43" i="3" s="1"/>
  <c r="W43" i="3" s="1"/>
  <c r="V42" i="2"/>
  <c r="S43" i="2"/>
  <c r="T42" i="2" s="1"/>
  <c r="T43" i="2" s="1"/>
  <c r="U42" i="2" s="1"/>
  <c r="U43" i="2" s="1"/>
  <c r="V43" i="2" s="1"/>
  <c r="W43" i="2" s="1"/>
  <c r="V42" i="10"/>
  <c r="S43" i="10"/>
  <c r="T42" i="10" s="1"/>
  <c r="T43" i="10" s="1"/>
  <c r="U42" i="10" s="1"/>
  <c r="U43" i="10" s="1"/>
  <c r="V43" i="10" s="1"/>
  <c r="W43" i="10" s="1"/>
  <c r="V42" i="4"/>
  <c r="S43" i="4"/>
  <c r="T42" i="4" s="1"/>
  <c r="T43" i="4" s="1"/>
  <c r="U42" i="4" s="1"/>
  <c r="U43" i="4" s="1"/>
  <c r="V43" i="4" s="1"/>
  <c r="W43" i="4" s="1"/>
</calcChain>
</file>

<file path=xl/sharedStrings.xml><?xml version="1.0" encoding="utf-8"?>
<sst xmlns="http://schemas.openxmlformats.org/spreadsheetml/2006/main" count="1356" uniqueCount="81">
  <si>
    <t>Gauteng: City of Ekurhuleni (EKU) - Table C7 Quarterly Budgeted Cash Flows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</si>
  <si>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</si>
  <si>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</si>
  <si>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</si>
  <si>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</si>
  <si>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</si>
  <si>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</si>
  <si>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</si>
  <si>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</si>
  <si>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</si>
  <si>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</si>
  <si>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</si>
  <si>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</si>
  <si>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</si>
  <si>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</si>
  <si>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</si>
  <si>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</si>
  <si>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</si>
  <si>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</si>
  <si>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</si>
  <si>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</si>
  <si>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</si>
  <si>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</si>
  <si>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</si>
  <si>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</si>
  <si>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</si>
  <si>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</si>
  <si>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</si>
  <si>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</si>
  <si>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</si>
  <si>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</si>
  <si>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</si>
  <si>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</si>
  <si>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</si>
  <si>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</si>
  <si>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</si>
  <si>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</si>
  <si>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</si>
  <si>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</si>
  <si>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</si>
  <si>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</si>
  <si>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</si>
  <si>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</si>
  <si>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</si>
  <si>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</si>
  <si>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</si>
  <si>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</si>
  <si>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</si>
  <si>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</si>
  <si>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</si>
  <si>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</si>
  <si>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</si>
  <si>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</si>
  <si>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</si>
  <si>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</si>
  <si>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</si>
  <si>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</si>
  <si>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</si>
  <si>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</si>
  <si>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</si>
  <si>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</si>
  <si>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</si>
  <si>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</si>
  <si>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</si>
  <si>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</si>
  <si>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</si>
  <si>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water management                             ) for 3rd Quarter ended 31 March 2026 (Figures Finalised as at 2026/05/05)</t>
  </si>
  <si>
    <t>Gauteng: City of Tshwane (TSH) - Table C7 Quarterly Budgeted Cash Flows ( Waste water management                             ) for 3rd Quarter ended 31 March 2026 (Figures Finalised as at 2026/05/05)</t>
  </si>
  <si>
    <t>Gauteng: Emfuleni (GT421) - Table C7 Quarterly Budgeted Cash Flows ( Waste water management                             ) for 3rd Quarter ended 31 March 2026 (Figures Finalised as at 2026/05/05)</t>
  </si>
  <si>
    <t>Gauteng: Midvaal (GT422) - Table C7 Quarterly Budgeted Cash Flows ( Waste water management                             ) for 3rd Quarter ended 31 March 2026 (Figures Finalised as at 2026/05/05)</t>
  </si>
  <si>
    <t>Gauteng: Lesedi (GT423) - Table C7 Quarterly Budgeted Cash Flows ( Waste water management                             ) for 3rd Quarter ended 31 March 2026 (Figures Finalised as at 2026/05/05)</t>
  </si>
  <si>
    <t>Gauteng: Sedibeng (DC42) - Table C7 Quarterly Budgeted Cash Flows ( Waste water management                             ) for 3rd Quarter ended 31 March 2026 (Figures Finalised as at 2026/05/05)</t>
  </si>
  <si>
    <t>Gauteng: Mogale City (GT481) - Table C7 Quarterly Budgeted Cash Flows ( Waste water management                             ) for 3rd Quarter ended 31 March 2026 (Figures Finalised as at 2026/05/05)</t>
  </si>
  <si>
    <t>Gauteng: Merafong City (GT484) - Table C7 Quarterly Budgeted Cash Flows ( Waste water management                             ) for 3rd Quarter ended 31 March 2026 (Figures Finalised as at 2026/05/05)</t>
  </si>
  <si>
    <t>Gauteng: Rand West City (GT485) - Table C7 Quarterly Budgeted Cash Flows ( Waste water management                             ) for 3rd Quarter ended 31 March 2026 (Figures Finalised as at 2026/05/05)</t>
  </si>
  <si>
    <t>Gauteng: West Rand (DC48) - Table C7 Quarterly Budgeted Cash Flows ( Waste water management                             ) for 3rd Quarter ended 31 March 2026 (Figures Finalised as at 2026/05/05)</t>
  </si>
  <si>
    <t>Summary - Table C7 Quarterly Budgeted Cash Flows ( Waste water management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</si>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</sst>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1842623332</v>
      </c>
      <c r="D8" s="18"/>
      <c r="E8" s="19">
        <v>-137070159</v>
      </c>
      <c r="F8" s="20">
        <v>-137070159</v>
      </c>
      <c r="G8" s="20">
        <v>325652447</v>
      </c>
      <c r="H8" s="20">
        <v>148111582</v>
      </c>
      <c r="I8" s="20">
        <v>135779377</v>
      </c>
      <c r="J8" s="20">
        <v>609543406</v>
      </c>
      <c r="K8" s="20">
        <v>180989209</v>
      </c>
      <c r="L8" s="20">
        <v>139198340</v>
      </c>
      <c r="M8" s="20">
        <v>379657789</v>
      </c>
      <c r="N8" s="20">
        <v>699845338</v>
      </c>
      <c r="O8" s="20">
        <v>4116596</v>
      </c>
      <c r="P8" s="20">
        <v>151953296</v>
      </c>
      <c r="Q8" s="20">
        <v>244575415</v>
      </c>
      <c r="R8" s="20">
        <v>400645307</v>
      </c>
      <c r="S8" s="20"/>
      <c r="T8" s="20"/>
      <c r="U8" s="20"/>
      <c r="V8" s="20"/>
      <c r="W8" s="20">
        <v>1710034051</v>
      </c>
      <c r="X8" s="20">
        <v>-102802617</v>
      </c>
      <c r="Y8" s="20">
        <v>1812836668</v>
      </c>
      <c r="Z8" s="21">
        <v>-1763.4149021712162</v>
      </c>
      <c r="AA8" s="22">
        <v>-137070159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15553520</v>
      </c>
      <c r="D11" s="18"/>
      <c r="E11" s="19">
        <v>-14975649</v>
      </c>
      <c r="F11" s="20">
        <v>-14975649</v>
      </c>
      <c r="G11" s="20">
        <v>1060174</v>
      </c>
      <c r="H11" s="20">
        <v>1362204</v>
      </c>
      <c r="I11" s="20">
        <v>1193118</v>
      </c>
      <c r="J11" s="20">
        <v>3615496</v>
      </c>
      <c r="K11" s="20">
        <v>1169583</v>
      </c>
      <c r="L11" s="20">
        <v>875385</v>
      </c>
      <c r="M11" s="20">
        <v>726084</v>
      </c>
      <c r="N11" s="20">
        <v>2771052</v>
      </c>
      <c r="O11" s="20">
        <v>1100064</v>
      </c>
      <c r="P11" s="20">
        <v>933538</v>
      </c>
      <c r="Q11" s="20">
        <v>684414</v>
      </c>
      <c r="R11" s="20">
        <v>2718016</v>
      </c>
      <c r="S11" s="20"/>
      <c r="T11" s="20"/>
      <c r="U11" s="20"/>
      <c r="V11" s="20"/>
      <c r="W11" s="20">
        <v>9104564</v>
      </c>
      <c r="X11" s="20">
        <v>-11231730</v>
      </c>
      <c r="Y11" s="20">
        <v>20336294</v>
      </c>
      <c r="Z11" s="21">
        <v>-181.0611010058112</v>
      </c>
      <c r="AA11" s="22">
        <v>-14975649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-1879771388</v>
      </c>
      <c r="D14" s="18"/>
      <c r="E14" s="19">
        <v>-331556599</v>
      </c>
      <c r="F14" s="20">
        <v>-331556599</v>
      </c>
      <c r="G14" s="20">
        <v>-232481242</v>
      </c>
      <c r="H14" s="20">
        <v>-89304738</v>
      </c>
      <c r="I14" s="20">
        <v>-269627444</v>
      </c>
      <c r="J14" s="20">
        <v>-591413424</v>
      </c>
      <c r="K14" s="20">
        <v>-189280338</v>
      </c>
      <c r="L14" s="20">
        <v>-170296134</v>
      </c>
      <c r="M14" s="20">
        <v>-267711274</v>
      </c>
      <c r="N14" s="20">
        <v>-627287746</v>
      </c>
      <c r="O14" s="20">
        <v>-138059396</v>
      </c>
      <c r="P14" s="20">
        <v>-129824925</v>
      </c>
      <c r="Q14" s="20">
        <v>-269065937</v>
      </c>
      <c r="R14" s="20">
        <v>-536950258</v>
      </c>
      <c r="S14" s="20"/>
      <c r="T14" s="20"/>
      <c r="U14" s="20"/>
      <c r="V14" s="20"/>
      <c r="W14" s="20">
        <v>-1755651428</v>
      </c>
      <c r="X14" s="20">
        <v>-248667534</v>
      </c>
      <c r="Y14" s="20">
        <v>-1506983894</v>
      </c>
      <c r="Z14" s="21">
        <v>606.02358086681306</v>
      </c>
      <c r="AA14" s="22">
        <v>-331556599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-21594536</v>
      </c>
      <c r="D17" s="26">
        <f>SUM(D6:D16)</f>
        <v>0</v>
      </c>
      <c r="E17" s="27">
        <f t="shared" si="0"/>
        <v>-483602407</v>
      </c>
      <c r="F17" s="28">
        <f t="shared" si="0"/>
        <v>-483602407</v>
      </c>
      <c r="G17" s="28">
        <f t="shared" si="0"/>
        <v>94231379</v>
      </c>
      <c r="H17" s="28">
        <f t="shared" si="0"/>
        <v>60169048</v>
      </c>
      <c r="I17" s="28">
        <f t="shared" si="0"/>
        <v>-132654949</v>
      </c>
      <c r="J17" s="28">
        <f t="shared" si="0"/>
        <v>21745478</v>
      </c>
      <c r="K17" s="28">
        <f t="shared" si="0"/>
        <v>-7121546</v>
      </c>
      <c r="L17" s="28">
        <f t="shared" si="0"/>
        <v>-30222409</v>
      </c>
      <c r="M17" s="28">
        <f t="shared" si="0"/>
        <v>112672599</v>
      </c>
      <c r="N17" s="28">
        <f t="shared" si="0"/>
        <v>75328644</v>
      </c>
      <c r="O17" s="28">
        <f t="shared" si="0"/>
        <v>-132842736</v>
      </c>
      <c r="P17" s="28">
        <f t="shared" si="0"/>
        <v>23061909</v>
      </c>
      <c r="Q17" s="28">
        <f t="shared" si="0"/>
        <v>-23806108</v>
      </c>
      <c r="R17" s="28">
        <f t="shared" si="0"/>
        <v>-133586935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-36512813</v>
      </c>
      <c r="X17" s="28">
        <f t="shared" si="0"/>
        <v>-362701881</v>
      </c>
      <c r="Y17" s="28">
        <f t="shared" si="0"/>
        <v>326189068</v>
      </c>
      <c r="Z17" s="29">
        <f>+IF(X17&lt;&gt;0,+(Y17/X17)*100,0)</f>
        <v>-89.93310624711097</v>
      </c>
      <c r="AA17" s="30">
        <f>SUM(AA6:AA16)</f>
        <v>-483602407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>
        <v>-1657334</v>
      </c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-1657334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-7518</v>
      </c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>
        <v>-533717</v>
      </c>
      <c r="R36" s="20">
        <v>-533717</v>
      </c>
      <c r="S36" s="20"/>
      <c r="T36" s="20"/>
      <c r="U36" s="20"/>
      <c r="V36" s="37"/>
      <c r="W36" s="37">
        <v>-533717</v>
      </c>
      <c r="X36" s="37"/>
      <c r="Y36" s="20">
        <v>-533717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-7518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-533717</v>
      </c>
      <c r="R39" s="28">
        <f t="shared" si="2"/>
        <v>-533717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-533717</v>
      </c>
      <c r="X39" s="28">
        <f t="shared" si="2"/>
        <v>0</v>
      </c>
      <c r="Y39" s="28">
        <f t="shared" si="2"/>
        <v>-533717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-23259388</v>
      </c>
      <c r="D41" s="32">
        <f>+D17+D30+D39</f>
        <v>0</v>
      </c>
      <c r="E41" s="33">
        <f t="shared" si="3"/>
        <v>-483602407</v>
      </c>
      <c r="F41" s="34">
        <f t="shared" si="3"/>
        <v>-483602407</v>
      </c>
      <c r="G41" s="34">
        <f t="shared" si="3"/>
        <v>94231379</v>
      </c>
      <c r="H41" s="34">
        <f t="shared" si="3"/>
        <v>60169048</v>
      </c>
      <c r="I41" s="34">
        <f t="shared" si="3"/>
        <v>-132654949</v>
      </c>
      <c r="J41" s="34">
        <f t="shared" si="3"/>
        <v>21745478</v>
      </c>
      <c r="K41" s="34">
        <f t="shared" si="3"/>
        <v>-7121546</v>
      </c>
      <c r="L41" s="34">
        <f t="shared" si="3"/>
        <v>-30222409</v>
      </c>
      <c r="M41" s="34">
        <f t="shared" si="3"/>
        <v>112672599</v>
      </c>
      <c r="N41" s="34">
        <f t="shared" si="3"/>
        <v>75328644</v>
      </c>
      <c r="O41" s="34">
        <f t="shared" si="3"/>
        <v>-132842736</v>
      </c>
      <c r="P41" s="34">
        <f t="shared" si="3"/>
        <v>23061909</v>
      </c>
      <c r="Q41" s="34">
        <f t="shared" si="3"/>
        <v>-24339825</v>
      </c>
      <c r="R41" s="34">
        <f t="shared" si="3"/>
        <v>-134120652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-37046530</v>
      </c>
      <c r="X41" s="34">
        <f t="shared" si="3"/>
        <v>-362701881</v>
      </c>
      <c r="Y41" s="34">
        <f t="shared" si="3"/>
        <v>325655351</v>
      </c>
      <c r="Z41" s="35">
        <f>+IF(X41&lt;&gt;0,+(Y41/X41)*100,0)</f>
        <v>-89.78595592119359</v>
      </c>
      <c r="AA41" s="36">
        <f>+AA17+AA30+AA39</f>
        <v>-483602407</v>
      </c>
    </row>
    <row r="42" spans="1:27" x14ac:dyDescent="0.25">
      <c r="A42" s="23" t="s">
        <v>63</v>
      </c>
      <c r="B42" s="17" t="s">
        <v>64</v>
      </c>
      <c r="C42" s="32">
        <v>111706221</v>
      </c>
      <c r="D42" s="32"/>
      <c r="E42" s="33">
        <v>86965437</v>
      </c>
      <c r="F42" s="34">
        <v>130167815</v>
      </c>
      <c r="G42" s="34">
        <v>130167815</v>
      </c>
      <c r="H42" s="34">
        <f>+G43+H60</f>
        <v>224399194</v>
      </c>
      <c r="I42" s="34">
        <f>+H43+I60</f>
        <v>284568242</v>
      </c>
      <c r="J42" s="34">
        <f>+G42</f>
        <v>130167815</v>
      </c>
      <c r="K42" s="34">
        <f>+I43+K60</f>
        <v>151913293</v>
      </c>
      <c r="L42" s="34">
        <f>+K43+L60</f>
        <v>144791747</v>
      </c>
      <c r="M42" s="34">
        <f>+L43+M60</f>
        <v>114569338</v>
      </c>
      <c r="N42" s="34">
        <f>+K42</f>
        <v>151913293</v>
      </c>
      <c r="O42" s="34">
        <f>+M43+O60</f>
        <v>115535716</v>
      </c>
      <c r="P42" s="34">
        <f>+O43+P60</f>
        <v>94399201</v>
      </c>
      <c r="Q42" s="34">
        <f>+P43+Q60</f>
        <v>117461110</v>
      </c>
      <c r="R42" s="34">
        <f>+O42</f>
        <v>115535716</v>
      </c>
      <c r="S42" s="34">
        <f>+Q43+S60</f>
        <v>93121285</v>
      </c>
      <c r="T42" s="34">
        <f>+S43+T60</f>
        <v>93121285</v>
      </c>
      <c r="U42" s="34">
        <f>+T43+U60</f>
        <v>93121285</v>
      </c>
      <c r="V42" s="34">
        <f>+S42</f>
        <v>93121285</v>
      </c>
      <c r="W42" s="34">
        <f>+G42</f>
        <v>130167815</v>
      </c>
      <c r="X42" s="34">
        <v>40024897</v>
      </c>
      <c r="Y42" s="34">
        <f>+W42-X42</f>
        <v>90142918</v>
      </c>
      <c r="Z42" s="35">
        <f>+IF(X42&lt;&gt;0,+(Y42/X42)*100,0)</f>
        <v>225.21711423767061</v>
      </c>
      <c r="AA42" s="36">
        <v>130167815</v>
      </c>
    </row>
    <row r="43" spans="1:27" x14ac:dyDescent="0.25">
      <c r="A43" s="42" t="s">
        <v>65</v>
      </c>
      <c r="B43" s="43" t="s">
        <v>64</v>
      </c>
      <c r="C43" s="44">
        <f>+C41+C42</f>
        <v>88446833</v>
      </c>
      <c r="D43" s="44">
        <f t="shared" ref="D43:AA43" si="4">+D41+D42</f>
        <v>0</v>
      </c>
      <c r="E43" s="45">
        <f t="shared" si="4"/>
        <v>-396636970</v>
      </c>
      <c r="F43" s="46">
        <f t="shared" si="4"/>
        <v>-353434592</v>
      </c>
      <c r="G43" s="46">
        <f t="shared" si="4"/>
        <v>224399194</v>
      </c>
      <c r="H43" s="46">
        <f t="shared" si="4"/>
        <v>284568242</v>
      </c>
      <c r="I43" s="46">
        <f t="shared" si="4"/>
        <v>151913293</v>
      </c>
      <c r="J43" s="46">
        <f>+I43</f>
        <v>151913293</v>
      </c>
      <c r="K43" s="46">
        <f t="shared" si="4"/>
        <v>144791747</v>
      </c>
      <c r="L43" s="46">
        <f t="shared" si="4"/>
        <v>114569338</v>
      </c>
      <c r="M43" s="46">
        <f t="shared" si="4"/>
        <v>227241937</v>
      </c>
      <c r="N43" s="46">
        <f>+M43</f>
        <v>227241937</v>
      </c>
      <c r="O43" s="46">
        <f t="shared" si="4"/>
        <v>-17307020</v>
      </c>
      <c r="P43" s="46">
        <f t="shared" si="4"/>
        <v>117461110</v>
      </c>
      <c r="Q43" s="46">
        <f t="shared" si="4"/>
        <v>93121285</v>
      </c>
      <c r="R43" s="46">
        <f>+Q43</f>
        <v>93121285</v>
      </c>
      <c r="S43" s="46">
        <f t="shared" si="4"/>
        <v>93121285</v>
      </c>
      <c r="T43" s="46">
        <f t="shared" si="4"/>
        <v>93121285</v>
      </c>
      <c r="U43" s="46">
        <f t="shared" si="4"/>
        <v>93121285</v>
      </c>
      <c r="V43" s="46">
        <f>+U43</f>
        <v>93121285</v>
      </c>
      <c r="W43" s="46">
        <f>+V43</f>
        <v>93121285</v>
      </c>
      <c r="X43" s="46">
        <f t="shared" si="4"/>
        <v>-322676984</v>
      </c>
      <c r="Y43" s="46">
        <f t="shared" si="4"/>
        <v>415798269</v>
      </c>
      <c r="Z43" s="47">
        <f>+IF(X43&lt;&gt;0,+(Y43/X43)*100,0)</f>
        <v>-128.8589796041976</v>
      </c>
      <c r="AA43" s="48">
        <f t="shared" si="4"/>
        <v>-353434592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130167815</v>
      </c>
      <c r="J60">
        <v>130167815</v>
      </c>
      <c r="O60">
        <v>-111706221</v>
      </c>
      <c r="P60">
        <v>111706221</v>
      </c>
      <c r="R60">
        <v>-111706221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6087610999</v>
      </c>
      <c r="F7" s="20">
        <v>6049456995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4537092186</v>
      </c>
      <c r="Y7" s="20">
        <v>-4537092186</v>
      </c>
      <c r="Z7" s="21">
        <v>-100</v>
      </c>
      <c r="AA7" s="22">
        <v>6049456995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6087610999</v>
      </c>
      <c r="F17" s="28">
        <f t="shared" si="0"/>
        <v>6049456995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4537092186</v>
      </c>
      <c r="Y17" s="28">
        <f t="shared" si="0"/>
        <v>-4537092186</v>
      </c>
      <c r="Z17" s="29">
        <f>+IF(X17&lt;&gt;0,+(Y17/X17)*100,0)</f>
        <v>-100</v>
      </c>
      <c r="AA17" s="30">
        <f>SUM(AA6:AA16)</f>
        <v>6049456995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6087610999</v>
      </c>
      <c r="F41" s="34">
        <f t="shared" si="3"/>
        <v>6049456995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4537092186</v>
      </c>
      <c r="Y41" s="34">
        <f t="shared" si="3"/>
        <v>-4537092186</v>
      </c>
      <c r="Z41" s="35">
        <f>+IF(X41&lt;&gt;0,+(Y41/X41)*100,0)</f>
        <v>-100</v>
      </c>
      <c r="AA41" s="36">
        <f>+AA17+AA30+AA39</f>
        <v>6049456995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6087610999</v>
      </c>
      <c r="F43" s="46">
        <f t="shared" si="4"/>
        <v>6049456995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4537092186</v>
      </c>
      <c r="Y43" s="46">
        <f t="shared" si="4"/>
        <v>-4537092186</v>
      </c>
      <c r="Z43" s="47">
        <f>+IF(X43&lt;&gt;0,+(Y43/X43)*100,0)</f>
        <v>-100</v>
      </c>
      <c r="AA43" s="48">
        <f t="shared" si="4"/>
        <v>6049456995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2219442083</v>
      </c>
      <c r="F7" s="20">
        <v>-1595420823</v>
      </c>
      <c r="G7" s="20">
        <v>45059914</v>
      </c>
      <c r="H7" s="20">
        <v>45059914</v>
      </c>
      <c r="I7" s="20">
        <v>-90119828</v>
      </c>
      <c r="J7" s="20"/>
      <c r="K7" s="20">
        <v>29510</v>
      </c>
      <c r="L7" s="20"/>
      <c r="M7" s="20">
        <v>192298</v>
      </c>
      <c r="N7" s="20">
        <v>221808</v>
      </c>
      <c r="O7" s="20">
        <v>2588351</v>
      </c>
      <c r="P7" s="20">
        <v>30359343</v>
      </c>
      <c r="Q7" s="20">
        <v>-33169502</v>
      </c>
      <c r="R7" s="20">
        <v>-221808</v>
      </c>
      <c r="S7" s="20"/>
      <c r="T7" s="20"/>
      <c r="U7" s="20"/>
      <c r="V7" s="20"/>
      <c r="W7" s="20"/>
      <c r="X7" s="20">
        <v>-1166910726</v>
      </c>
      <c r="Y7" s="20">
        <v>1166910726</v>
      </c>
      <c r="Z7" s="21">
        <v>-100</v>
      </c>
      <c r="AA7" s="22">
        <v>-1595420823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>
        <v>4323223</v>
      </c>
      <c r="L9" s="20">
        <v>1433626</v>
      </c>
      <c r="M9" s="20">
        <v>14617480</v>
      </c>
      <c r="N9" s="20">
        <v>20374329</v>
      </c>
      <c r="O9" s="20">
        <v>7200530</v>
      </c>
      <c r="P9" s="20">
        <v>29446957</v>
      </c>
      <c r="Q9" s="20">
        <v>-57021816</v>
      </c>
      <c r="R9" s="20">
        <v>-20374329</v>
      </c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>
        <v>31104474</v>
      </c>
      <c r="J10" s="20">
        <v>31104474</v>
      </c>
      <c r="K10" s="20">
        <v>41286420</v>
      </c>
      <c r="L10" s="20">
        <v>20492373</v>
      </c>
      <c r="M10" s="20">
        <v>151412262</v>
      </c>
      <c r="N10" s="20">
        <v>213191055</v>
      </c>
      <c r="O10" s="20">
        <v>-3645441</v>
      </c>
      <c r="P10" s="20">
        <v>140451201</v>
      </c>
      <c r="Q10" s="20">
        <v>-132508675</v>
      </c>
      <c r="R10" s="20">
        <v>4297085</v>
      </c>
      <c r="S10" s="20"/>
      <c r="T10" s="20"/>
      <c r="U10" s="20"/>
      <c r="V10" s="20"/>
      <c r="W10" s="20">
        <v>248592614</v>
      </c>
      <c r="X10" s="20"/>
      <c r="Y10" s="20">
        <v>248592614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-1065442</v>
      </c>
      <c r="D14" s="18"/>
      <c r="E14" s="19">
        <v>-506104075</v>
      </c>
      <c r="F14" s="20">
        <v>-642456239</v>
      </c>
      <c r="G14" s="20">
        <v>-13578946</v>
      </c>
      <c r="H14" s="20">
        <v>-13578946</v>
      </c>
      <c r="I14" s="20">
        <v>24013870</v>
      </c>
      <c r="J14" s="20">
        <v>-3144022</v>
      </c>
      <c r="K14" s="20">
        <v>-19139355</v>
      </c>
      <c r="L14" s="20">
        <v>-4659465</v>
      </c>
      <c r="M14" s="20">
        <v>-12801178</v>
      </c>
      <c r="N14" s="20">
        <v>-36599998</v>
      </c>
      <c r="O14" s="20">
        <v>-13104318</v>
      </c>
      <c r="P14" s="20">
        <v>-96666529</v>
      </c>
      <c r="Q14" s="20">
        <v>135935921</v>
      </c>
      <c r="R14" s="20">
        <v>26165074</v>
      </c>
      <c r="S14" s="20"/>
      <c r="T14" s="20"/>
      <c r="U14" s="20"/>
      <c r="V14" s="20"/>
      <c r="W14" s="20">
        <v>-13578946</v>
      </c>
      <c r="X14" s="20">
        <v>-450944890</v>
      </c>
      <c r="Y14" s="20">
        <v>437365944</v>
      </c>
      <c r="Z14" s="21">
        <v>-96.988779271897286</v>
      </c>
      <c r="AA14" s="22">
        <v>-642456239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-142850017</v>
      </c>
      <c r="F15" s="20">
        <v>-927125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-463563</v>
      </c>
      <c r="Y15" s="20">
        <v>463563</v>
      </c>
      <c r="Z15" s="21">
        <v>-100</v>
      </c>
      <c r="AA15" s="22">
        <v>-927125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-1065442</v>
      </c>
      <c r="D17" s="26">
        <f>SUM(D6:D16)</f>
        <v>0</v>
      </c>
      <c r="E17" s="27">
        <f t="shared" si="0"/>
        <v>1570487991</v>
      </c>
      <c r="F17" s="28">
        <f t="shared" si="0"/>
        <v>-2238804187</v>
      </c>
      <c r="G17" s="28">
        <f t="shared" si="0"/>
        <v>31480968</v>
      </c>
      <c r="H17" s="28">
        <f t="shared" si="0"/>
        <v>31480968</v>
      </c>
      <c r="I17" s="28">
        <f t="shared" si="0"/>
        <v>-35001484</v>
      </c>
      <c r="J17" s="28">
        <f t="shared" si="0"/>
        <v>27960452</v>
      </c>
      <c r="K17" s="28">
        <f t="shared" si="0"/>
        <v>26499798</v>
      </c>
      <c r="L17" s="28">
        <f t="shared" si="0"/>
        <v>17266534</v>
      </c>
      <c r="M17" s="28">
        <f t="shared" si="0"/>
        <v>153420862</v>
      </c>
      <c r="N17" s="28">
        <f t="shared" si="0"/>
        <v>197187194</v>
      </c>
      <c r="O17" s="28">
        <f t="shared" si="0"/>
        <v>-6960878</v>
      </c>
      <c r="P17" s="28">
        <f t="shared" si="0"/>
        <v>103590972</v>
      </c>
      <c r="Q17" s="28">
        <f t="shared" si="0"/>
        <v>-86764072</v>
      </c>
      <c r="R17" s="28">
        <f t="shared" si="0"/>
        <v>9866022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235013668</v>
      </c>
      <c r="X17" s="28">
        <f t="shared" si="0"/>
        <v>-1618319179</v>
      </c>
      <c r="Y17" s="28">
        <f t="shared" si="0"/>
        <v>1853332847</v>
      </c>
      <c r="Z17" s="29">
        <f>+IF(X17&lt;&gt;0,+(Y17/X17)*100,0)</f>
        <v>-114.52208384165729</v>
      </c>
      <c r="AA17" s="30">
        <f>SUM(AA6:AA16)</f>
        <v>-2238804187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-328806515</v>
      </c>
      <c r="F28" s="20"/>
      <c r="G28" s="20"/>
      <c r="H28" s="20"/>
      <c r="I28" s="20"/>
      <c r="J28" s="20"/>
      <c r="K28" s="20"/>
      <c r="L28" s="20">
        <v>-240710590</v>
      </c>
      <c r="M28" s="20">
        <v>-4477047</v>
      </c>
      <c r="N28" s="20">
        <v>-245187637</v>
      </c>
      <c r="O28" s="20">
        <v>3645441</v>
      </c>
      <c r="P28" s="20">
        <v>198317507</v>
      </c>
      <c r="Q28" s="20">
        <v>43224689</v>
      </c>
      <c r="R28" s="20">
        <v>245187637</v>
      </c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-328806515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-240710590</v>
      </c>
      <c r="M30" s="28">
        <f t="shared" si="1"/>
        <v>-4477047</v>
      </c>
      <c r="N30" s="28">
        <f t="shared" si="1"/>
        <v>-245187637</v>
      </c>
      <c r="O30" s="28">
        <f t="shared" si="1"/>
        <v>3645441</v>
      </c>
      <c r="P30" s="28">
        <f t="shared" si="1"/>
        <v>198317507</v>
      </c>
      <c r="Q30" s="28">
        <f t="shared" si="1"/>
        <v>43224689</v>
      </c>
      <c r="R30" s="28">
        <f t="shared" si="1"/>
        <v>245187637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-1065442</v>
      </c>
      <c r="D41" s="32">
        <f>+D17+D30+D39</f>
        <v>0</v>
      </c>
      <c r="E41" s="33">
        <f t="shared" si="3"/>
        <v>1241681476</v>
      </c>
      <c r="F41" s="34">
        <f t="shared" si="3"/>
        <v>-2238804187</v>
      </c>
      <c r="G41" s="34">
        <f t="shared" si="3"/>
        <v>31480968</v>
      </c>
      <c r="H41" s="34">
        <f t="shared" si="3"/>
        <v>31480968</v>
      </c>
      <c r="I41" s="34">
        <f t="shared" si="3"/>
        <v>-35001484</v>
      </c>
      <c r="J41" s="34">
        <f t="shared" si="3"/>
        <v>27960452</v>
      </c>
      <c r="K41" s="34">
        <f t="shared" si="3"/>
        <v>26499798</v>
      </c>
      <c r="L41" s="34">
        <f t="shared" si="3"/>
        <v>-223444056</v>
      </c>
      <c r="M41" s="34">
        <f t="shared" si="3"/>
        <v>148943815</v>
      </c>
      <c r="N41" s="34">
        <f t="shared" si="3"/>
        <v>-48000443</v>
      </c>
      <c r="O41" s="34">
        <f t="shared" si="3"/>
        <v>-3315437</v>
      </c>
      <c r="P41" s="34">
        <f t="shared" si="3"/>
        <v>301908479</v>
      </c>
      <c r="Q41" s="34">
        <f t="shared" si="3"/>
        <v>-43539383</v>
      </c>
      <c r="R41" s="34">
        <f t="shared" si="3"/>
        <v>255053659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235013668</v>
      </c>
      <c r="X41" s="34">
        <f t="shared" si="3"/>
        <v>-1618319179</v>
      </c>
      <c r="Y41" s="34">
        <f t="shared" si="3"/>
        <v>1853332847</v>
      </c>
      <c r="Z41" s="35">
        <f>+IF(X41&lt;&gt;0,+(Y41/X41)*100,0)</f>
        <v>-114.52208384165729</v>
      </c>
      <c r="AA41" s="36">
        <f>+AA17+AA30+AA39</f>
        <v>-2238804187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-32963171</v>
      </c>
      <c r="G42" s="34"/>
      <c r="H42" s="34">
        <f>+G43+H60</f>
        <v>31480968</v>
      </c>
      <c r="I42" s="34">
        <f>+H43+I60</f>
        <v>62961936</v>
      </c>
      <c r="J42" s="34">
        <f>+G42</f>
        <v>0</v>
      </c>
      <c r="K42" s="34">
        <f>+I43+K60</f>
        <v>27960452</v>
      </c>
      <c r="L42" s="34">
        <f>+K43+L60</f>
        <v>54460250</v>
      </c>
      <c r="M42" s="34">
        <f>+L43+M60</f>
        <v>-168983806</v>
      </c>
      <c r="N42" s="34">
        <f>+K42</f>
        <v>27960452</v>
      </c>
      <c r="O42" s="34">
        <f>+M43+O60</f>
        <v>-20039991</v>
      </c>
      <c r="P42" s="34">
        <f>+O43+P60</f>
        <v>-23355428</v>
      </c>
      <c r="Q42" s="34">
        <f>+P43+Q60</f>
        <v>278553051</v>
      </c>
      <c r="R42" s="34">
        <f>+O42</f>
        <v>-20039991</v>
      </c>
      <c r="S42" s="34">
        <f>+Q43+S60</f>
        <v>235013668</v>
      </c>
      <c r="T42" s="34">
        <f>+S43+T60</f>
        <v>235013668</v>
      </c>
      <c r="U42" s="34">
        <f>+T43+U60</f>
        <v>235013668</v>
      </c>
      <c r="V42" s="34">
        <f>+S42</f>
        <v>235013668</v>
      </c>
      <c r="W42" s="34">
        <f>+G42</f>
        <v>0</v>
      </c>
      <c r="X42" s="34">
        <v>-32963171</v>
      </c>
      <c r="Y42" s="34">
        <f>+W42-X42</f>
        <v>32963171</v>
      </c>
      <c r="Z42" s="35">
        <f>+IF(X42&lt;&gt;0,+(Y42/X42)*100,0)</f>
        <v>-100</v>
      </c>
      <c r="AA42" s="36">
        <v>-32963171</v>
      </c>
    </row>
    <row r="43" spans="1:27" x14ac:dyDescent="0.25">
      <c r="A43" s="42" t="s">
        <v>65</v>
      </c>
      <c r="B43" s="43" t="s">
        <v>64</v>
      </c>
      <c r="C43" s="44">
        <f>+C41+C42</f>
        <v>-1065442</v>
      </c>
      <c r="D43" s="44">
        <f t="shared" ref="D43:AA43" si="4">+D41+D42</f>
        <v>0</v>
      </c>
      <c r="E43" s="45">
        <f t="shared" si="4"/>
        <v>1241681476</v>
      </c>
      <c r="F43" s="46">
        <f t="shared" si="4"/>
        <v>-2271767358</v>
      </c>
      <c r="G43" s="46">
        <f t="shared" si="4"/>
        <v>31480968</v>
      </c>
      <c r="H43" s="46">
        <f t="shared" si="4"/>
        <v>62961936</v>
      </c>
      <c r="I43" s="46">
        <f t="shared" si="4"/>
        <v>27960452</v>
      </c>
      <c r="J43" s="46">
        <f>+I43</f>
        <v>27960452</v>
      </c>
      <c r="K43" s="46">
        <f t="shared" si="4"/>
        <v>54460250</v>
      </c>
      <c r="L43" s="46">
        <f t="shared" si="4"/>
        <v>-168983806</v>
      </c>
      <c r="M43" s="46">
        <f t="shared" si="4"/>
        <v>-20039991</v>
      </c>
      <c r="N43" s="46">
        <f>+M43</f>
        <v>-20039991</v>
      </c>
      <c r="O43" s="46">
        <f t="shared" si="4"/>
        <v>-23355428</v>
      </c>
      <c r="P43" s="46">
        <f t="shared" si="4"/>
        <v>278553051</v>
      </c>
      <c r="Q43" s="46">
        <f t="shared" si="4"/>
        <v>235013668</v>
      </c>
      <c r="R43" s="46">
        <f>+Q43</f>
        <v>235013668</v>
      </c>
      <c r="S43" s="46">
        <f t="shared" si="4"/>
        <v>235013668</v>
      </c>
      <c r="T43" s="46">
        <f t="shared" si="4"/>
        <v>235013668</v>
      </c>
      <c r="U43" s="46">
        <f t="shared" si="4"/>
        <v>235013668</v>
      </c>
      <c r="V43" s="46">
        <f>+U43</f>
        <v>235013668</v>
      </c>
      <c r="W43" s="46">
        <f>+V43</f>
        <v>235013668</v>
      </c>
      <c r="X43" s="46">
        <f t="shared" si="4"/>
        <v>-1651282350</v>
      </c>
      <c r="Y43" s="46">
        <f t="shared" si="4"/>
        <v>1886296018</v>
      </c>
      <c r="Z43" s="47">
        <f>+IF(X43&lt;&gt;0,+(Y43/X43)*100,0)</f>
        <v>-114.23219160551193</v>
      </c>
      <c r="AA43" s="48">
        <f t="shared" si="4"/>
        <v>-2271767358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24677361</v>
      </c>
      <c r="D7" s="18"/>
      <c r="E7" s="19">
        <v>51359144</v>
      </c>
      <c r="F7" s="20">
        <v>47654469</v>
      </c>
      <c r="G7" s="20">
        <v>2669840</v>
      </c>
      <c r="H7" s="20">
        <v>2472680</v>
      </c>
      <c r="I7" s="20">
        <v>2511124</v>
      </c>
      <c r="J7" s="20">
        <v>7653644</v>
      </c>
      <c r="K7" s="20">
        <v>2605868</v>
      </c>
      <c r="L7" s="20">
        <v>2448463</v>
      </c>
      <c r="M7" s="20">
        <v>2341076</v>
      </c>
      <c r="N7" s="20">
        <v>7395407</v>
      </c>
      <c r="O7" s="20">
        <v>2659114</v>
      </c>
      <c r="P7" s="20">
        <v>2361101</v>
      </c>
      <c r="Q7" s="20">
        <v>2756442</v>
      </c>
      <c r="R7" s="20">
        <v>7776657</v>
      </c>
      <c r="S7" s="20"/>
      <c r="T7" s="20"/>
      <c r="U7" s="20"/>
      <c r="V7" s="20"/>
      <c r="W7" s="20">
        <v>22825708</v>
      </c>
      <c r="X7" s="20">
        <v>37037491</v>
      </c>
      <c r="Y7" s="20">
        <v>-14211783</v>
      </c>
      <c r="Z7" s="21">
        <v>-38.371343782439261</v>
      </c>
      <c r="AA7" s="22">
        <v>47654469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44279003</v>
      </c>
      <c r="F9" s="20">
        <v>44279003</v>
      </c>
      <c r="G9" s="20">
        <v>18449536</v>
      </c>
      <c r="H9" s="20"/>
      <c r="I9" s="20"/>
      <c r="J9" s="20">
        <v>18449536</v>
      </c>
      <c r="K9" s="20"/>
      <c r="L9" s="20"/>
      <c r="M9" s="20">
        <v>14600177</v>
      </c>
      <c r="N9" s="20">
        <v>14600177</v>
      </c>
      <c r="O9" s="20"/>
      <c r="P9" s="20"/>
      <c r="Q9" s="20">
        <v>11069799</v>
      </c>
      <c r="R9" s="20">
        <v>11069799</v>
      </c>
      <c r="S9" s="20"/>
      <c r="T9" s="20"/>
      <c r="U9" s="20"/>
      <c r="V9" s="20"/>
      <c r="W9" s="20">
        <v>44119512</v>
      </c>
      <c r="X9" s="20">
        <v>33209253</v>
      </c>
      <c r="Y9" s="20">
        <v>10910259</v>
      </c>
      <c r="Z9" s="21">
        <v>32.853069594790348</v>
      </c>
      <c r="AA9" s="22">
        <v>44279003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-32865523</v>
      </c>
      <c r="D14" s="18"/>
      <c r="E14" s="19">
        <v>-39508825</v>
      </c>
      <c r="F14" s="20">
        <v>-38235570</v>
      </c>
      <c r="G14" s="20">
        <v>-7522799</v>
      </c>
      <c r="H14" s="20"/>
      <c r="I14" s="20">
        <v>-3024074</v>
      </c>
      <c r="J14" s="20">
        <v>-10546873</v>
      </c>
      <c r="K14" s="20">
        <v>-5658966</v>
      </c>
      <c r="L14" s="20">
        <v>-2783436</v>
      </c>
      <c r="M14" s="20">
        <v>-2783436</v>
      </c>
      <c r="N14" s="20">
        <v>-11225838</v>
      </c>
      <c r="O14" s="20"/>
      <c r="P14" s="20">
        <v>-2783436</v>
      </c>
      <c r="Q14" s="20">
        <v>-5566872</v>
      </c>
      <c r="R14" s="20">
        <v>-8350308</v>
      </c>
      <c r="S14" s="20"/>
      <c r="T14" s="20"/>
      <c r="U14" s="20"/>
      <c r="V14" s="20"/>
      <c r="W14" s="20">
        <v>-30123019</v>
      </c>
      <c r="X14" s="20">
        <v>-29122352</v>
      </c>
      <c r="Y14" s="20">
        <v>-1000667</v>
      </c>
      <c r="Z14" s="21">
        <v>3.4360789265921925</v>
      </c>
      <c r="AA14" s="22">
        <v>-38235570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-8188162</v>
      </c>
      <c r="D17" s="26">
        <f>SUM(D6:D16)</f>
        <v>0</v>
      </c>
      <c r="E17" s="27">
        <f t="shared" si="0"/>
        <v>56129322</v>
      </c>
      <c r="F17" s="28">
        <f t="shared" si="0"/>
        <v>53697902</v>
      </c>
      <c r="G17" s="28">
        <f t="shared" si="0"/>
        <v>13596577</v>
      </c>
      <c r="H17" s="28">
        <f t="shared" si="0"/>
        <v>2472680</v>
      </c>
      <c r="I17" s="28">
        <f t="shared" si="0"/>
        <v>-512950</v>
      </c>
      <c r="J17" s="28">
        <f t="shared" si="0"/>
        <v>15556307</v>
      </c>
      <c r="K17" s="28">
        <f t="shared" si="0"/>
        <v>-3053098</v>
      </c>
      <c r="L17" s="28">
        <f t="shared" si="0"/>
        <v>-334973</v>
      </c>
      <c r="M17" s="28">
        <f t="shared" si="0"/>
        <v>14157817</v>
      </c>
      <c r="N17" s="28">
        <f t="shared" si="0"/>
        <v>10769746</v>
      </c>
      <c r="O17" s="28">
        <f t="shared" si="0"/>
        <v>2659114</v>
      </c>
      <c r="P17" s="28">
        <f t="shared" si="0"/>
        <v>-422335</v>
      </c>
      <c r="Q17" s="28">
        <f t="shared" si="0"/>
        <v>8259369</v>
      </c>
      <c r="R17" s="28">
        <f t="shared" si="0"/>
        <v>10496148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36822201</v>
      </c>
      <c r="X17" s="28">
        <f t="shared" si="0"/>
        <v>41124392</v>
      </c>
      <c r="Y17" s="28">
        <f t="shared" si="0"/>
        <v>-4302191</v>
      </c>
      <c r="Z17" s="29">
        <f>+IF(X17&lt;&gt;0,+(Y17/X17)*100,0)</f>
        <v>-10.461409374757444</v>
      </c>
      <c r="AA17" s="30">
        <f>SUM(AA6:AA16)</f>
        <v>53697902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-9399803</v>
      </c>
      <c r="D28" s="18"/>
      <c r="E28" s="19">
        <v>-4466250</v>
      </c>
      <c r="F28" s="20">
        <v>-15246600</v>
      </c>
      <c r="G28" s="20">
        <v>-860304</v>
      </c>
      <c r="H28" s="20"/>
      <c r="I28" s="20"/>
      <c r="J28" s="20">
        <v>-860304</v>
      </c>
      <c r="K28" s="20">
        <v>-907302</v>
      </c>
      <c r="L28" s="20">
        <v>-762620</v>
      </c>
      <c r="M28" s="20">
        <v>-3931414</v>
      </c>
      <c r="N28" s="20">
        <v>-5601336</v>
      </c>
      <c r="O28" s="20">
        <v>-45064</v>
      </c>
      <c r="P28" s="20"/>
      <c r="Q28" s="20">
        <v>-710453</v>
      </c>
      <c r="R28" s="20">
        <v>-755517</v>
      </c>
      <c r="S28" s="20"/>
      <c r="T28" s="20"/>
      <c r="U28" s="20"/>
      <c r="V28" s="20"/>
      <c r="W28" s="20">
        <v>-7217157</v>
      </c>
      <c r="X28" s="20">
        <v>-7661832</v>
      </c>
      <c r="Y28" s="20">
        <v>444675</v>
      </c>
      <c r="Z28" s="21">
        <v>-5.8037686026005266</v>
      </c>
      <c r="AA28" s="22">
        <v>-15246600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-9399803</v>
      </c>
      <c r="D30" s="26">
        <f t="shared" ref="D30:Y30" si="1">SUM(D21:D29)</f>
        <v>0</v>
      </c>
      <c r="E30" s="27">
        <f t="shared" si="1"/>
        <v>-4466250</v>
      </c>
      <c r="F30" s="28">
        <f t="shared" si="1"/>
        <v>-15246600</v>
      </c>
      <c r="G30" s="28">
        <f t="shared" si="1"/>
        <v>-860304</v>
      </c>
      <c r="H30" s="28">
        <f t="shared" si="1"/>
        <v>0</v>
      </c>
      <c r="I30" s="28">
        <f t="shared" si="1"/>
        <v>0</v>
      </c>
      <c r="J30" s="28">
        <f t="shared" si="1"/>
        <v>-860304</v>
      </c>
      <c r="K30" s="28">
        <f t="shared" si="1"/>
        <v>-907302</v>
      </c>
      <c r="L30" s="28">
        <f t="shared" si="1"/>
        <v>-762620</v>
      </c>
      <c r="M30" s="28">
        <f t="shared" si="1"/>
        <v>-3931414</v>
      </c>
      <c r="N30" s="28">
        <f t="shared" si="1"/>
        <v>-5601336</v>
      </c>
      <c r="O30" s="28">
        <f t="shared" si="1"/>
        <v>-45064</v>
      </c>
      <c r="P30" s="28">
        <f t="shared" si="1"/>
        <v>0</v>
      </c>
      <c r="Q30" s="28">
        <f t="shared" si="1"/>
        <v>-710453</v>
      </c>
      <c r="R30" s="28">
        <f t="shared" si="1"/>
        <v>-755517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-7217157</v>
      </c>
      <c r="X30" s="28">
        <f t="shared" si="1"/>
        <v>-7661832</v>
      </c>
      <c r="Y30" s="28">
        <f t="shared" si="1"/>
        <v>444675</v>
      </c>
      <c r="Z30" s="29">
        <f>+IF(X30&lt;&gt;0,+(Y30/X30)*100,0)</f>
        <v>-5.8037686026005266</v>
      </c>
      <c r="AA30" s="30">
        <f>SUM(AA21:AA29)</f>
        <v>-15246600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-1915</v>
      </c>
      <c r="D36" s="18"/>
      <c r="E36" s="19"/>
      <c r="F36" s="20"/>
      <c r="G36" s="20">
        <v>-128</v>
      </c>
      <c r="H36" s="37">
        <v>-161</v>
      </c>
      <c r="I36" s="37">
        <v>-330</v>
      </c>
      <c r="J36" s="37">
        <v>-619</v>
      </c>
      <c r="K36" s="20">
        <v>-558</v>
      </c>
      <c r="L36" s="20">
        <v>-27</v>
      </c>
      <c r="M36" s="20"/>
      <c r="N36" s="20">
        <v>-585</v>
      </c>
      <c r="O36" s="37">
        <v>-263</v>
      </c>
      <c r="P36" s="37">
        <v>-204</v>
      </c>
      <c r="Q36" s="37">
        <v>-31</v>
      </c>
      <c r="R36" s="20">
        <v>-498</v>
      </c>
      <c r="S36" s="20"/>
      <c r="T36" s="20"/>
      <c r="U36" s="20"/>
      <c r="V36" s="37"/>
      <c r="W36" s="37">
        <v>-1702</v>
      </c>
      <c r="X36" s="37"/>
      <c r="Y36" s="20">
        <v>-1702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-1915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-128</v>
      </c>
      <c r="H39" s="28">
        <f t="shared" si="2"/>
        <v>-161</v>
      </c>
      <c r="I39" s="28">
        <f t="shared" si="2"/>
        <v>-330</v>
      </c>
      <c r="J39" s="28">
        <f t="shared" si="2"/>
        <v>-619</v>
      </c>
      <c r="K39" s="28">
        <f t="shared" si="2"/>
        <v>-558</v>
      </c>
      <c r="L39" s="28">
        <f t="shared" si="2"/>
        <v>-27</v>
      </c>
      <c r="M39" s="28">
        <f t="shared" si="2"/>
        <v>0</v>
      </c>
      <c r="N39" s="28">
        <f t="shared" si="2"/>
        <v>-585</v>
      </c>
      <c r="O39" s="28">
        <f t="shared" si="2"/>
        <v>-263</v>
      </c>
      <c r="P39" s="28">
        <f t="shared" si="2"/>
        <v>-204</v>
      </c>
      <c r="Q39" s="28">
        <f t="shared" si="2"/>
        <v>-31</v>
      </c>
      <c r="R39" s="28">
        <f t="shared" si="2"/>
        <v>-498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-1702</v>
      </c>
      <c r="X39" s="28">
        <f t="shared" si="2"/>
        <v>0</v>
      </c>
      <c r="Y39" s="28">
        <f t="shared" si="2"/>
        <v>-1702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-17589880</v>
      </c>
      <c r="D41" s="32">
        <f>+D17+D30+D39</f>
        <v>0</v>
      </c>
      <c r="E41" s="33">
        <f t="shared" si="3"/>
        <v>51663072</v>
      </c>
      <c r="F41" s="34">
        <f t="shared" si="3"/>
        <v>38451302</v>
      </c>
      <c r="G41" s="34">
        <f t="shared" si="3"/>
        <v>12736145</v>
      </c>
      <c r="H41" s="34">
        <f t="shared" si="3"/>
        <v>2472519</v>
      </c>
      <c r="I41" s="34">
        <f t="shared" si="3"/>
        <v>-513280</v>
      </c>
      <c r="J41" s="34">
        <f t="shared" si="3"/>
        <v>14695384</v>
      </c>
      <c r="K41" s="34">
        <f t="shared" si="3"/>
        <v>-3960958</v>
      </c>
      <c r="L41" s="34">
        <f t="shared" si="3"/>
        <v>-1097620</v>
      </c>
      <c r="M41" s="34">
        <f t="shared" si="3"/>
        <v>10226403</v>
      </c>
      <c r="N41" s="34">
        <f t="shared" si="3"/>
        <v>5167825</v>
      </c>
      <c r="O41" s="34">
        <f t="shared" si="3"/>
        <v>2613787</v>
      </c>
      <c r="P41" s="34">
        <f t="shared" si="3"/>
        <v>-422539</v>
      </c>
      <c r="Q41" s="34">
        <f t="shared" si="3"/>
        <v>7548885</v>
      </c>
      <c r="R41" s="34">
        <f t="shared" si="3"/>
        <v>9740133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29603342</v>
      </c>
      <c r="X41" s="34">
        <f t="shared" si="3"/>
        <v>33462560</v>
      </c>
      <c r="Y41" s="34">
        <f t="shared" si="3"/>
        <v>-3859218</v>
      </c>
      <c r="Z41" s="35">
        <f>+IF(X41&lt;&gt;0,+(Y41/X41)*100,0)</f>
        <v>-11.532943086243252</v>
      </c>
      <c r="AA41" s="36">
        <f>+AA17+AA30+AA39</f>
        <v>38451302</v>
      </c>
    </row>
    <row r="42" spans="1:27" x14ac:dyDescent="0.25">
      <c r="A42" s="23" t="s">
        <v>63</v>
      </c>
      <c r="B42" s="17" t="s">
        <v>64</v>
      </c>
      <c r="C42" s="32">
        <v>-28245583</v>
      </c>
      <c r="D42" s="32"/>
      <c r="E42" s="33"/>
      <c r="F42" s="34">
        <v>-45890332</v>
      </c>
      <c r="G42" s="34">
        <v>-45890332</v>
      </c>
      <c r="H42" s="34">
        <f>+G43+H60</f>
        <v>-33154187</v>
      </c>
      <c r="I42" s="34">
        <f>+H43+I60</f>
        <v>-30681668</v>
      </c>
      <c r="J42" s="34">
        <f>+G42</f>
        <v>-45890332</v>
      </c>
      <c r="K42" s="34">
        <f>+I43+K60</f>
        <v>-31194948</v>
      </c>
      <c r="L42" s="34">
        <f>+K43+L60</f>
        <v>-35155906</v>
      </c>
      <c r="M42" s="34">
        <f>+L43+M60</f>
        <v>-36253526</v>
      </c>
      <c r="N42" s="34">
        <f>+K42</f>
        <v>-31194948</v>
      </c>
      <c r="O42" s="34">
        <f>+M43+O60</f>
        <v>-26027123</v>
      </c>
      <c r="P42" s="34">
        <f>+O43+P60</f>
        <v>-23413336</v>
      </c>
      <c r="Q42" s="34">
        <f>+P43+Q60</f>
        <v>-23835875</v>
      </c>
      <c r="R42" s="34">
        <f>+O42</f>
        <v>-26027123</v>
      </c>
      <c r="S42" s="34">
        <f>+Q43+S60</f>
        <v>-16286990</v>
      </c>
      <c r="T42" s="34">
        <f>+S43+T60</f>
        <v>-16286990</v>
      </c>
      <c r="U42" s="34">
        <f>+T43+U60</f>
        <v>-16286990</v>
      </c>
      <c r="V42" s="34">
        <f>+S42</f>
        <v>-16286990</v>
      </c>
      <c r="W42" s="34">
        <f>+G42</f>
        <v>-45890332</v>
      </c>
      <c r="X42" s="34">
        <v>-45890332</v>
      </c>
      <c r="Y42" s="34">
        <f>+W42-X42</f>
        <v>0</v>
      </c>
      <c r="Z42" s="35">
        <f>+IF(X42&lt;&gt;0,+(Y42/X42)*100,0)</f>
        <v>0</v>
      </c>
      <c r="AA42" s="36">
        <v>-45890332</v>
      </c>
    </row>
    <row r="43" spans="1:27" x14ac:dyDescent="0.25">
      <c r="A43" s="42" t="s">
        <v>65</v>
      </c>
      <c r="B43" s="43" t="s">
        <v>64</v>
      </c>
      <c r="C43" s="44">
        <f>+C41+C42</f>
        <v>-45835463</v>
      </c>
      <c r="D43" s="44">
        <f t="shared" ref="D43:AA43" si="4">+D41+D42</f>
        <v>0</v>
      </c>
      <c r="E43" s="45">
        <f t="shared" si="4"/>
        <v>51663072</v>
      </c>
      <c r="F43" s="46">
        <f t="shared" si="4"/>
        <v>-7439030</v>
      </c>
      <c r="G43" s="46">
        <f t="shared" si="4"/>
        <v>-33154187</v>
      </c>
      <c r="H43" s="46">
        <f t="shared" si="4"/>
        <v>-30681668</v>
      </c>
      <c r="I43" s="46">
        <f t="shared" si="4"/>
        <v>-31194948</v>
      </c>
      <c r="J43" s="46">
        <f>+I43</f>
        <v>-31194948</v>
      </c>
      <c r="K43" s="46">
        <f t="shared" si="4"/>
        <v>-35155906</v>
      </c>
      <c r="L43" s="46">
        <f t="shared" si="4"/>
        <v>-36253526</v>
      </c>
      <c r="M43" s="46">
        <f t="shared" si="4"/>
        <v>-26027123</v>
      </c>
      <c r="N43" s="46">
        <f>+M43</f>
        <v>-26027123</v>
      </c>
      <c r="O43" s="46">
        <f t="shared" si="4"/>
        <v>-23413336</v>
      </c>
      <c r="P43" s="46">
        <f t="shared" si="4"/>
        <v>-23835875</v>
      </c>
      <c r="Q43" s="46">
        <f t="shared" si="4"/>
        <v>-16286990</v>
      </c>
      <c r="R43" s="46">
        <f>+Q43</f>
        <v>-16286990</v>
      </c>
      <c r="S43" s="46">
        <f t="shared" si="4"/>
        <v>-16286990</v>
      </c>
      <c r="T43" s="46">
        <f t="shared" si="4"/>
        <v>-16286990</v>
      </c>
      <c r="U43" s="46">
        <f t="shared" si="4"/>
        <v>-16286990</v>
      </c>
      <c r="V43" s="46">
        <f>+U43</f>
        <v>-16286990</v>
      </c>
      <c r="W43" s="46">
        <f>+V43</f>
        <v>-16286990</v>
      </c>
      <c r="X43" s="46">
        <f t="shared" si="4"/>
        <v>-12427772</v>
      </c>
      <c r="Y43" s="46">
        <f t="shared" si="4"/>
        <v>-3859218</v>
      </c>
      <c r="Z43" s="47">
        <f>+IF(X43&lt;&gt;0,+(Y43/X43)*100,0)</f>
        <v>31.053176707779961</v>
      </c>
      <c r="AA43" s="48">
        <f t="shared" si="4"/>
        <v>-7439030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-45890332</v>
      </c>
      <c r="J60">
        <v>-45890332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83968721</v>
      </c>
      <c r="D6" s="18"/>
      <c r="E6" s="19"/>
      <c r="F6" s="20"/>
      <c r="G6" s="20">
        <v>29613</v>
      </c>
      <c r="H6" s="20">
        <v>25709</v>
      </c>
      <c r="I6" s="20">
        <v>20878</v>
      </c>
      <c r="J6" s="20">
        <v>76200</v>
      </c>
      <c r="K6" s="20">
        <v>606860</v>
      </c>
      <c r="L6" s="20">
        <v>697545</v>
      </c>
      <c r="M6" s="20">
        <v>13556</v>
      </c>
      <c r="N6" s="20">
        <v>1317961</v>
      </c>
      <c r="O6" s="20">
        <v>20421</v>
      </c>
      <c r="P6" s="20">
        <v>11232</v>
      </c>
      <c r="Q6" s="20">
        <v>3782825</v>
      </c>
      <c r="R6" s="20">
        <v>3814478</v>
      </c>
      <c r="S6" s="20"/>
      <c r="T6" s="20"/>
      <c r="U6" s="20"/>
      <c r="V6" s="20"/>
      <c r="W6" s="20">
        <v>5208639</v>
      </c>
      <c r="X6" s="20"/>
      <c r="Y6" s="20">
        <v>5208639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161560951</v>
      </c>
      <c r="D7" s="18"/>
      <c r="E7" s="19">
        <v>321858433</v>
      </c>
      <c r="F7" s="20">
        <v>312391513</v>
      </c>
      <c r="G7" s="20">
        <v>17218877</v>
      </c>
      <c r="H7" s="20">
        <v>29363414</v>
      </c>
      <c r="I7" s="20">
        <v>23191453</v>
      </c>
      <c r="J7" s="20">
        <v>69773744</v>
      </c>
      <c r="K7" s="20">
        <v>24101539</v>
      </c>
      <c r="L7" s="20">
        <v>19767030</v>
      </c>
      <c r="M7" s="20">
        <v>20004957</v>
      </c>
      <c r="N7" s="20">
        <v>63873526</v>
      </c>
      <c r="O7" s="20">
        <v>18350142</v>
      </c>
      <c r="P7" s="20">
        <v>20578140</v>
      </c>
      <c r="Q7" s="20">
        <v>20200998</v>
      </c>
      <c r="R7" s="20">
        <v>59129280</v>
      </c>
      <c r="S7" s="20"/>
      <c r="T7" s="20"/>
      <c r="U7" s="20"/>
      <c r="V7" s="20"/>
      <c r="W7" s="20">
        <v>192776550</v>
      </c>
      <c r="X7" s="20">
        <v>243326675</v>
      </c>
      <c r="Y7" s="20">
        <v>-50550125</v>
      </c>
      <c r="Z7" s="21">
        <v>-20.774592428059933</v>
      </c>
      <c r="AA7" s="22">
        <v>312391513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1497592</v>
      </c>
      <c r="F8" s="20">
        <v>1497592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1123182</v>
      </c>
      <c r="Y8" s="20">
        <v>-1123182</v>
      </c>
      <c r="Z8" s="21">
        <v>-100</v>
      </c>
      <c r="AA8" s="22">
        <v>1497592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106474877</v>
      </c>
      <c r="F9" s="20">
        <v>106474877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79856154</v>
      </c>
      <c r="Y9" s="20">
        <v>-79856154</v>
      </c>
      <c r="Z9" s="21">
        <v>-100</v>
      </c>
      <c r="AA9" s="22">
        <v>106474877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82886308</v>
      </c>
      <c r="F10" s="20">
        <v>82886308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62164728</v>
      </c>
      <c r="Y10" s="20">
        <v>-62164728</v>
      </c>
      <c r="Z10" s="21">
        <v>-100</v>
      </c>
      <c r="AA10" s="22">
        <v>82886308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-83377325</v>
      </c>
      <c r="D14" s="18"/>
      <c r="E14" s="19">
        <v>-151549152</v>
      </c>
      <c r="F14" s="20">
        <v>-151549152</v>
      </c>
      <c r="G14" s="20">
        <v>-4787145</v>
      </c>
      <c r="H14" s="20">
        <v>-8621913</v>
      </c>
      <c r="I14" s="20">
        <v>-3326824</v>
      </c>
      <c r="J14" s="20">
        <v>-16735882</v>
      </c>
      <c r="K14" s="20">
        <v>-2471276</v>
      </c>
      <c r="L14" s="20">
        <v>-9694032</v>
      </c>
      <c r="M14" s="20">
        <v>-2791944</v>
      </c>
      <c r="N14" s="20">
        <v>-14957252</v>
      </c>
      <c r="O14" s="20">
        <v>-5343737</v>
      </c>
      <c r="P14" s="20">
        <v>-3167448</v>
      </c>
      <c r="Q14" s="20">
        <v>-4175345</v>
      </c>
      <c r="R14" s="20">
        <v>-12686530</v>
      </c>
      <c r="S14" s="20"/>
      <c r="T14" s="20"/>
      <c r="U14" s="20"/>
      <c r="V14" s="20"/>
      <c r="W14" s="20">
        <v>-44379664</v>
      </c>
      <c r="X14" s="20">
        <v>-113661864</v>
      </c>
      <c r="Y14" s="20">
        <v>69282200</v>
      </c>
      <c r="Z14" s="21">
        <v>-60.95465757978419</v>
      </c>
      <c r="AA14" s="22">
        <v>-151549152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162152347</v>
      </c>
      <c r="D17" s="26">
        <f>SUM(D6:D16)</f>
        <v>0</v>
      </c>
      <c r="E17" s="27">
        <f t="shared" si="0"/>
        <v>361168058</v>
      </c>
      <c r="F17" s="28">
        <f t="shared" si="0"/>
        <v>351701138</v>
      </c>
      <c r="G17" s="28">
        <f t="shared" si="0"/>
        <v>12461345</v>
      </c>
      <c r="H17" s="28">
        <f t="shared" si="0"/>
        <v>20767210</v>
      </c>
      <c r="I17" s="28">
        <f t="shared" si="0"/>
        <v>19885507</v>
      </c>
      <c r="J17" s="28">
        <f t="shared" si="0"/>
        <v>53114062</v>
      </c>
      <c r="K17" s="28">
        <f t="shared" si="0"/>
        <v>22237123</v>
      </c>
      <c r="L17" s="28">
        <f t="shared" si="0"/>
        <v>10770543</v>
      </c>
      <c r="M17" s="28">
        <f t="shared" si="0"/>
        <v>17226569</v>
      </c>
      <c r="N17" s="28">
        <f t="shared" si="0"/>
        <v>50234235</v>
      </c>
      <c r="O17" s="28">
        <f t="shared" si="0"/>
        <v>13026826</v>
      </c>
      <c r="P17" s="28">
        <f t="shared" si="0"/>
        <v>17421924</v>
      </c>
      <c r="Q17" s="28">
        <f t="shared" si="0"/>
        <v>19808478</v>
      </c>
      <c r="R17" s="28">
        <f t="shared" si="0"/>
        <v>50257228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153605525</v>
      </c>
      <c r="X17" s="28">
        <f t="shared" si="0"/>
        <v>272808875</v>
      </c>
      <c r="Y17" s="28">
        <f t="shared" si="0"/>
        <v>-119203350</v>
      </c>
      <c r="Z17" s="29">
        <f>+IF(X17&lt;&gt;0,+(Y17/X17)*100,0)</f>
        <v>-43.694821145389788</v>
      </c>
      <c r="AA17" s="30">
        <f>SUM(AA6:AA16)</f>
        <v>351701138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-84291778</v>
      </c>
      <c r="D28" s="18"/>
      <c r="E28" s="19">
        <v>-159786610</v>
      </c>
      <c r="F28" s="20">
        <v>-214208273</v>
      </c>
      <c r="G28" s="20">
        <v>-26157484</v>
      </c>
      <c r="H28" s="20">
        <v>-21475406</v>
      </c>
      <c r="I28" s="20">
        <v>-5558702</v>
      </c>
      <c r="J28" s="20">
        <v>-53191592</v>
      </c>
      <c r="K28" s="20">
        <v>-21954704</v>
      </c>
      <c r="L28" s="20">
        <v>-19135620</v>
      </c>
      <c r="M28" s="20">
        <v>-26603403</v>
      </c>
      <c r="N28" s="20">
        <v>-67693727</v>
      </c>
      <c r="O28" s="20">
        <v>-4995773</v>
      </c>
      <c r="P28" s="20">
        <v>-209000</v>
      </c>
      <c r="Q28" s="20">
        <v>-32879026</v>
      </c>
      <c r="R28" s="20">
        <v>-38083799</v>
      </c>
      <c r="S28" s="20"/>
      <c r="T28" s="20"/>
      <c r="U28" s="20"/>
      <c r="V28" s="20"/>
      <c r="W28" s="20">
        <v>-158969118</v>
      </c>
      <c r="X28" s="20">
        <v>-141608616</v>
      </c>
      <c r="Y28" s="20">
        <v>-17360502</v>
      </c>
      <c r="Z28" s="21">
        <v>12.259495566286729</v>
      </c>
      <c r="AA28" s="22">
        <v>-214208273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-84291778</v>
      </c>
      <c r="D30" s="26">
        <f t="shared" ref="D30:Y30" si="1">SUM(D21:D29)</f>
        <v>0</v>
      </c>
      <c r="E30" s="27">
        <f t="shared" si="1"/>
        <v>-159786610</v>
      </c>
      <c r="F30" s="28">
        <f t="shared" si="1"/>
        <v>-214208273</v>
      </c>
      <c r="G30" s="28">
        <f t="shared" si="1"/>
        <v>-26157484</v>
      </c>
      <c r="H30" s="28">
        <f t="shared" si="1"/>
        <v>-21475406</v>
      </c>
      <c r="I30" s="28">
        <f t="shared" si="1"/>
        <v>-5558702</v>
      </c>
      <c r="J30" s="28">
        <f t="shared" si="1"/>
        <v>-53191592</v>
      </c>
      <c r="K30" s="28">
        <f t="shared" si="1"/>
        <v>-21954704</v>
      </c>
      <c r="L30" s="28">
        <f t="shared" si="1"/>
        <v>-19135620</v>
      </c>
      <c r="M30" s="28">
        <f t="shared" si="1"/>
        <v>-26603403</v>
      </c>
      <c r="N30" s="28">
        <f t="shared" si="1"/>
        <v>-67693727</v>
      </c>
      <c r="O30" s="28">
        <f t="shared" si="1"/>
        <v>-4995773</v>
      </c>
      <c r="P30" s="28">
        <f t="shared" si="1"/>
        <v>-209000</v>
      </c>
      <c r="Q30" s="28">
        <f t="shared" si="1"/>
        <v>-32879026</v>
      </c>
      <c r="R30" s="28">
        <f t="shared" si="1"/>
        <v>-38083799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-158969118</v>
      </c>
      <c r="X30" s="28">
        <f t="shared" si="1"/>
        <v>-141608616</v>
      </c>
      <c r="Y30" s="28">
        <f t="shared" si="1"/>
        <v>-17360502</v>
      </c>
      <c r="Z30" s="29">
        <f>+IF(X30&lt;&gt;0,+(Y30/X30)*100,0)</f>
        <v>12.259495566286729</v>
      </c>
      <c r="AA30" s="30">
        <f>SUM(AA21:AA29)</f>
        <v>-214208273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77860569</v>
      </c>
      <c r="D41" s="32">
        <f>+D17+D30+D39</f>
        <v>0</v>
      </c>
      <c r="E41" s="33">
        <f t="shared" si="3"/>
        <v>201381448</v>
      </c>
      <c r="F41" s="34">
        <f t="shared" si="3"/>
        <v>137492865</v>
      </c>
      <c r="G41" s="34">
        <f t="shared" si="3"/>
        <v>-13696139</v>
      </c>
      <c r="H41" s="34">
        <f t="shared" si="3"/>
        <v>-708196</v>
      </c>
      <c r="I41" s="34">
        <f t="shared" si="3"/>
        <v>14326805</v>
      </c>
      <c r="J41" s="34">
        <f t="shared" si="3"/>
        <v>-77530</v>
      </c>
      <c r="K41" s="34">
        <f t="shared" si="3"/>
        <v>282419</v>
      </c>
      <c r="L41" s="34">
        <f t="shared" si="3"/>
        <v>-8365077</v>
      </c>
      <c r="M41" s="34">
        <f t="shared" si="3"/>
        <v>-9376834</v>
      </c>
      <c r="N41" s="34">
        <f t="shared" si="3"/>
        <v>-17459492</v>
      </c>
      <c r="O41" s="34">
        <f t="shared" si="3"/>
        <v>8031053</v>
      </c>
      <c r="P41" s="34">
        <f t="shared" si="3"/>
        <v>17212924</v>
      </c>
      <c r="Q41" s="34">
        <f t="shared" si="3"/>
        <v>-13070548</v>
      </c>
      <c r="R41" s="34">
        <f t="shared" si="3"/>
        <v>12173429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-5363593</v>
      </c>
      <c r="X41" s="34">
        <f t="shared" si="3"/>
        <v>131200259</v>
      </c>
      <c r="Y41" s="34">
        <f t="shared" si="3"/>
        <v>-136563852</v>
      </c>
      <c r="Z41" s="35">
        <f>+IF(X41&lt;&gt;0,+(Y41/X41)*100,0)</f>
        <v>-104.08809635048053</v>
      </c>
      <c r="AA41" s="36">
        <f>+AA17+AA30+AA39</f>
        <v>137492865</v>
      </c>
    </row>
    <row r="42" spans="1:27" x14ac:dyDescent="0.25">
      <c r="A42" s="23" t="s">
        <v>63</v>
      </c>
      <c r="B42" s="17" t="s">
        <v>64</v>
      </c>
      <c r="C42" s="32">
        <v>3212852</v>
      </c>
      <c r="D42" s="32"/>
      <c r="E42" s="33"/>
      <c r="F42" s="34"/>
      <c r="G42" s="34">
        <v>116886227</v>
      </c>
      <c r="H42" s="34">
        <f>+G43+H60</f>
        <v>103264230</v>
      </c>
      <c r="I42" s="34">
        <f>+H43+I60</f>
        <v>102556034</v>
      </c>
      <c r="J42" s="34">
        <f>+G42</f>
        <v>116886227</v>
      </c>
      <c r="K42" s="34">
        <f>+I43+K60</f>
        <v>116882839</v>
      </c>
      <c r="L42" s="34">
        <f>+K43+L60</f>
        <v>117165258</v>
      </c>
      <c r="M42" s="34">
        <f>+L43+M60</f>
        <v>108800181</v>
      </c>
      <c r="N42" s="34">
        <f>+K42</f>
        <v>116882839</v>
      </c>
      <c r="O42" s="34">
        <f>+M43+O60</f>
        <v>99423347</v>
      </c>
      <c r="P42" s="34">
        <f>+O43+P60</f>
        <v>107454400</v>
      </c>
      <c r="Q42" s="34">
        <f>+P43+Q60</f>
        <v>124667324</v>
      </c>
      <c r="R42" s="34">
        <f>+O42</f>
        <v>99423347</v>
      </c>
      <c r="S42" s="34">
        <f>+Q43+S60</f>
        <v>111596776</v>
      </c>
      <c r="T42" s="34">
        <f>+S43+T60</f>
        <v>111596776</v>
      </c>
      <c r="U42" s="34">
        <f>+T43+U60</f>
        <v>111596776</v>
      </c>
      <c r="V42" s="34">
        <f>+S42</f>
        <v>111596776</v>
      </c>
      <c r="W42" s="34">
        <f>+G42</f>
        <v>116886227</v>
      </c>
      <c r="X42" s="34"/>
      <c r="Y42" s="34">
        <f>+W42-X42</f>
        <v>116886227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81073421</v>
      </c>
      <c r="D43" s="44">
        <f t="shared" ref="D43:AA43" si="4">+D41+D42</f>
        <v>0</v>
      </c>
      <c r="E43" s="45">
        <f t="shared" si="4"/>
        <v>201381448</v>
      </c>
      <c r="F43" s="46">
        <f t="shared" si="4"/>
        <v>137492865</v>
      </c>
      <c r="G43" s="46">
        <f t="shared" si="4"/>
        <v>103190088</v>
      </c>
      <c r="H43" s="46">
        <f t="shared" si="4"/>
        <v>102556034</v>
      </c>
      <c r="I43" s="46">
        <f t="shared" si="4"/>
        <v>116882839</v>
      </c>
      <c r="J43" s="46">
        <f>+I43</f>
        <v>116882839</v>
      </c>
      <c r="K43" s="46">
        <f t="shared" si="4"/>
        <v>117165258</v>
      </c>
      <c r="L43" s="46">
        <f t="shared" si="4"/>
        <v>108800181</v>
      </c>
      <c r="M43" s="46">
        <f t="shared" si="4"/>
        <v>99423347</v>
      </c>
      <c r="N43" s="46">
        <f>+M43</f>
        <v>99423347</v>
      </c>
      <c r="O43" s="46">
        <f t="shared" si="4"/>
        <v>107454400</v>
      </c>
      <c r="P43" s="46">
        <f t="shared" si="4"/>
        <v>124667324</v>
      </c>
      <c r="Q43" s="46">
        <f t="shared" si="4"/>
        <v>111596776</v>
      </c>
      <c r="R43" s="46">
        <f>+Q43</f>
        <v>111596776</v>
      </c>
      <c r="S43" s="46">
        <f t="shared" si="4"/>
        <v>111596776</v>
      </c>
      <c r="T43" s="46">
        <f t="shared" si="4"/>
        <v>111596776</v>
      </c>
      <c r="U43" s="46">
        <f t="shared" si="4"/>
        <v>111596776</v>
      </c>
      <c r="V43" s="46">
        <f>+U43</f>
        <v>111596776</v>
      </c>
      <c r="W43" s="46">
        <f>+V43</f>
        <v>111596776</v>
      </c>
      <c r="X43" s="46">
        <f t="shared" si="4"/>
        <v>131200259</v>
      </c>
      <c r="Y43" s="46">
        <f t="shared" si="4"/>
        <v>-19677625</v>
      </c>
      <c r="Z43" s="47">
        <f>+IF(X43&lt;&gt;0,+(Y43/X43)*100,0)</f>
        <v>-14.998160178936843</v>
      </c>
      <c r="AA43" s="48">
        <f t="shared" si="4"/>
        <v>137492865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116886227</v>
      </c>
      <c r="H60">
        <v>74142</v>
      </c>
      <c r="J60">
        <v>116886227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79021206</v>
      </c>
      <c r="F7" s="20">
        <v>79021207</v>
      </c>
      <c r="G7" s="20"/>
      <c r="H7" s="20">
        <v>4460380</v>
      </c>
      <c r="I7" s="20">
        <v>12114617</v>
      </c>
      <c r="J7" s="20">
        <v>16574997</v>
      </c>
      <c r="K7" s="20">
        <v>3476253</v>
      </c>
      <c r="L7" s="20">
        <v>4171504</v>
      </c>
      <c r="M7" s="20">
        <v>6968741</v>
      </c>
      <c r="N7" s="20">
        <v>14616498</v>
      </c>
      <c r="O7" s="20">
        <v>-10642282</v>
      </c>
      <c r="P7" s="20">
        <v>4580366</v>
      </c>
      <c r="Q7" s="20"/>
      <c r="R7" s="20">
        <v>-6061916</v>
      </c>
      <c r="S7" s="20"/>
      <c r="T7" s="20"/>
      <c r="U7" s="20"/>
      <c r="V7" s="20"/>
      <c r="W7" s="20">
        <v>25129579</v>
      </c>
      <c r="X7" s="20">
        <v>59265900</v>
      </c>
      <c r="Y7" s="20">
        <v>-34136321</v>
      </c>
      <c r="Z7" s="21">
        <v>-57.598587045839182</v>
      </c>
      <c r="AA7" s="22">
        <v>79021207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33461</v>
      </c>
      <c r="F8" s="20">
        <v>33461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25092</v>
      </c>
      <c r="Y8" s="20">
        <v>-25092</v>
      </c>
      <c r="Z8" s="21">
        <v>-100</v>
      </c>
      <c r="AA8" s="22">
        <v>33461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-33342000</v>
      </c>
      <c r="H10" s="20"/>
      <c r="I10" s="20"/>
      <c r="J10" s="20">
        <v>-33342000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-33342000</v>
      </c>
      <c r="X10" s="20"/>
      <c r="Y10" s="20">
        <v>-33342000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-12628899</v>
      </c>
      <c r="F14" s="20">
        <v>-69322388</v>
      </c>
      <c r="G14" s="20"/>
      <c r="H14" s="20">
        <v>-6211073</v>
      </c>
      <c r="I14" s="20"/>
      <c r="J14" s="20">
        <v>-6211073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-6211073</v>
      </c>
      <c r="X14" s="20">
        <v>-51991776</v>
      </c>
      <c r="Y14" s="20">
        <v>45780703</v>
      </c>
      <c r="Z14" s="21">
        <v>-88.053739499108474</v>
      </c>
      <c r="AA14" s="22">
        <v>-69322388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66425768</v>
      </c>
      <c r="F17" s="28">
        <f t="shared" si="0"/>
        <v>9732280</v>
      </c>
      <c r="G17" s="28">
        <f t="shared" si="0"/>
        <v>-33342000</v>
      </c>
      <c r="H17" s="28">
        <f t="shared" si="0"/>
        <v>-1750693</v>
      </c>
      <c r="I17" s="28">
        <f t="shared" si="0"/>
        <v>12114617</v>
      </c>
      <c r="J17" s="28">
        <f t="shared" si="0"/>
        <v>-22978076</v>
      </c>
      <c r="K17" s="28">
        <f t="shared" si="0"/>
        <v>3476253</v>
      </c>
      <c r="L17" s="28">
        <f t="shared" si="0"/>
        <v>4171504</v>
      </c>
      <c r="M17" s="28">
        <f t="shared" si="0"/>
        <v>6968741</v>
      </c>
      <c r="N17" s="28">
        <f t="shared" si="0"/>
        <v>14616498</v>
      </c>
      <c r="O17" s="28">
        <f t="shared" si="0"/>
        <v>-10642282</v>
      </c>
      <c r="P17" s="28">
        <f t="shared" si="0"/>
        <v>4580366</v>
      </c>
      <c r="Q17" s="28">
        <f t="shared" si="0"/>
        <v>0</v>
      </c>
      <c r="R17" s="28">
        <f t="shared" si="0"/>
        <v>-6061916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-14423494</v>
      </c>
      <c r="X17" s="28">
        <f t="shared" si="0"/>
        <v>7299216</v>
      </c>
      <c r="Y17" s="28">
        <f t="shared" si="0"/>
        <v>-21722710</v>
      </c>
      <c r="Z17" s="29">
        <f>+IF(X17&lt;&gt;0,+(Y17/X17)*100,0)</f>
        <v>-297.60333164548081</v>
      </c>
      <c r="AA17" s="30">
        <f>SUM(AA6:AA16)</f>
        <v>9732280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-21333703</v>
      </c>
      <c r="D28" s="18"/>
      <c r="E28" s="19">
        <v>-17321226</v>
      </c>
      <c r="F28" s="20">
        <v>-47044988</v>
      </c>
      <c r="G28" s="20">
        <v>21333703</v>
      </c>
      <c r="H28" s="20"/>
      <c r="I28" s="20">
        <v>-21333703</v>
      </c>
      <c r="J28" s="20"/>
      <c r="K28" s="20">
        <v>-2137195</v>
      </c>
      <c r="L28" s="20"/>
      <c r="M28" s="20">
        <v>-1582826</v>
      </c>
      <c r="N28" s="20">
        <v>-3720021</v>
      </c>
      <c r="O28" s="20"/>
      <c r="P28" s="20"/>
      <c r="Q28" s="20"/>
      <c r="R28" s="20"/>
      <c r="S28" s="20"/>
      <c r="T28" s="20"/>
      <c r="U28" s="20"/>
      <c r="V28" s="20"/>
      <c r="W28" s="20">
        <v>-3720021</v>
      </c>
      <c r="X28" s="20">
        <v>-35283735</v>
      </c>
      <c r="Y28" s="20">
        <v>31563714</v>
      </c>
      <c r="Z28" s="21">
        <v>-89.456838965602699</v>
      </c>
      <c r="AA28" s="22">
        <v>-47044988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-21333703</v>
      </c>
      <c r="D30" s="26">
        <f t="shared" ref="D30:Y30" si="1">SUM(D21:D29)</f>
        <v>0</v>
      </c>
      <c r="E30" s="27">
        <f t="shared" si="1"/>
        <v>-17321226</v>
      </c>
      <c r="F30" s="28">
        <f t="shared" si="1"/>
        <v>-47044988</v>
      </c>
      <c r="G30" s="28">
        <f t="shared" si="1"/>
        <v>21333703</v>
      </c>
      <c r="H30" s="28">
        <f t="shared" si="1"/>
        <v>0</v>
      </c>
      <c r="I30" s="28">
        <f t="shared" si="1"/>
        <v>-21333703</v>
      </c>
      <c r="J30" s="28">
        <f t="shared" si="1"/>
        <v>0</v>
      </c>
      <c r="K30" s="28">
        <f t="shared" si="1"/>
        <v>-2137195</v>
      </c>
      <c r="L30" s="28">
        <f t="shared" si="1"/>
        <v>0</v>
      </c>
      <c r="M30" s="28">
        <f t="shared" si="1"/>
        <v>-1582826</v>
      </c>
      <c r="N30" s="28">
        <f t="shared" si="1"/>
        <v>-3720021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-3720021</v>
      </c>
      <c r="X30" s="28">
        <f t="shared" si="1"/>
        <v>-35283735</v>
      </c>
      <c r="Y30" s="28">
        <f t="shared" si="1"/>
        <v>31563714</v>
      </c>
      <c r="Z30" s="29">
        <f>+IF(X30&lt;&gt;0,+(Y30/X30)*100,0)</f>
        <v>-89.456838965602699</v>
      </c>
      <c r="AA30" s="30">
        <f>SUM(AA21:AA29)</f>
        <v>-47044988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-21333703</v>
      </c>
      <c r="D41" s="32">
        <f>+D17+D30+D39</f>
        <v>0</v>
      </c>
      <c r="E41" s="33">
        <f t="shared" si="3"/>
        <v>49104542</v>
      </c>
      <c r="F41" s="34">
        <f t="shared" si="3"/>
        <v>-37312708</v>
      </c>
      <c r="G41" s="34">
        <f t="shared" si="3"/>
        <v>-12008297</v>
      </c>
      <c r="H41" s="34">
        <f t="shared" si="3"/>
        <v>-1750693</v>
      </c>
      <c r="I41" s="34">
        <f t="shared" si="3"/>
        <v>-9219086</v>
      </c>
      <c r="J41" s="34">
        <f t="shared" si="3"/>
        <v>-22978076</v>
      </c>
      <c r="K41" s="34">
        <f t="shared" si="3"/>
        <v>1339058</v>
      </c>
      <c r="L41" s="34">
        <f t="shared" si="3"/>
        <v>4171504</v>
      </c>
      <c r="M41" s="34">
        <f t="shared" si="3"/>
        <v>5385915</v>
      </c>
      <c r="N41" s="34">
        <f t="shared" si="3"/>
        <v>10896477</v>
      </c>
      <c r="O41" s="34">
        <f t="shared" si="3"/>
        <v>-10642282</v>
      </c>
      <c r="P41" s="34">
        <f t="shared" si="3"/>
        <v>4580366</v>
      </c>
      <c r="Q41" s="34">
        <f t="shared" si="3"/>
        <v>0</v>
      </c>
      <c r="R41" s="34">
        <f t="shared" si="3"/>
        <v>-6061916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-18143515</v>
      </c>
      <c r="X41" s="34">
        <f t="shared" si="3"/>
        <v>-27984519</v>
      </c>
      <c r="Y41" s="34">
        <f t="shared" si="3"/>
        <v>9841004</v>
      </c>
      <c r="Z41" s="35">
        <f>+IF(X41&lt;&gt;0,+(Y41/X41)*100,0)</f>
        <v>-35.165885824230173</v>
      </c>
      <c r="AA41" s="36">
        <f>+AA17+AA30+AA39</f>
        <v>-37312708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-12008297</v>
      </c>
      <c r="I42" s="34">
        <f>+H43+I60</f>
        <v>-13758990</v>
      </c>
      <c r="J42" s="34">
        <f>+G42</f>
        <v>0</v>
      </c>
      <c r="K42" s="34">
        <f>+I43+K60</f>
        <v>-22978076</v>
      </c>
      <c r="L42" s="34">
        <f>+K43+L60</f>
        <v>-21639018</v>
      </c>
      <c r="M42" s="34">
        <f>+L43+M60</f>
        <v>-17467514</v>
      </c>
      <c r="N42" s="34">
        <f>+K42</f>
        <v>-22978076</v>
      </c>
      <c r="O42" s="34">
        <f>+M43+O60</f>
        <v>-12081599</v>
      </c>
      <c r="P42" s="34">
        <f>+O43+P60</f>
        <v>-22723881</v>
      </c>
      <c r="Q42" s="34">
        <f>+P43+Q60</f>
        <v>-18143515</v>
      </c>
      <c r="R42" s="34">
        <f>+O42</f>
        <v>-12081599</v>
      </c>
      <c r="S42" s="34">
        <f>+Q43+S60</f>
        <v>-18143515</v>
      </c>
      <c r="T42" s="34">
        <f>+S43+T60</f>
        <v>-18143515</v>
      </c>
      <c r="U42" s="34">
        <f>+T43+U60</f>
        <v>-18143515</v>
      </c>
      <c r="V42" s="34">
        <f>+S42</f>
        <v>-18143515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-21333703</v>
      </c>
      <c r="D43" s="44">
        <f t="shared" ref="D43:AA43" si="4">+D41+D42</f>
        <v>0</v>
      </c>
      <c r="E43" s="45">
        <f t="shared" si="4"/>
        <v>49104542</v>
      </c>
      <c r="F43" s="46">
        <f t="shared" si="4"/>
        <v>-37312708</v>
      </c>
      <c r="G43" s="46">
        <f t="shared" si="4"/>
        <v>-12008297</v>
      </c>
      <c r="H43" s="46">
        <f t="shared" si="4"/>
        <v>-13758990</v>
      </c>
      <c r="I43" s="46">
        <f t="shared" si="4"/>
        <v>-22978076</v>
      </c>
      <c r="J43" s="46">
        <f>+I43</f>
        <v>-22978076</v>
      </c>
      <c r="K43" s="46">
        <f t="shared" si="4"/>
        <v>-21639018</v>
      </c>
      <c r="L43" s="46">
        <f t="shared" si="4"/>
        <v>-17467514</v>
      </c>
      <c r="M43" s="46">
        <f t="shared" si="4"/>
        <v>-12081599</v>
      </c>
      <c r="N43" s="46">
        <f>+M43</f>
        <v>-12081599</v>
      </c>
      <c r="O43" s="46">
        <f t="shared" si="4"/>
        <v>-22723881</v>
      </c>
      <c r="P43" s="46">
        <f t="shared" si="4"/>
        <v>-18143515</v>
      </c>
      <c r="Q43" s="46">
        <f t="shared" si="4"/>
        <v>-18143515</v>
      </c>
      <c r="R43" s="46">
        <f>+Q43</f>
        <v>-18143515</v>
      </c>
      <c r="S43" s="46">
        <f t="shared" si="4"/>
        <v>-18143515</v>
      </c>
      <c r="T43" s="46">
        <f t="shared" si="4"/>
        <v>-18143515</v>
      </c>
      <c r="U43" s="46">
        <f t="shared" si="4"/>
        <v>-18143515</v>
      </c>
      <c r="V43" s="46">
        <f>+U43</f>
        <v>-18143515</v>
      </c>
      <c r="W43" s="46">
        <f>+V43</f>
        <v>-18143515</v>
      </c>
      <c r="X43" s="46">
        <f t="shared" si="4"/>
        <v>-27984519</v>
      </c>
      <c r="Y43" s="46">
        <f t="shared" si="4"/>
        <v>9841004</v>
      </c>
      <c r="Z43" s="47">
        <f>+IF(X43&lt;&gt;0,+(Y43/X43)*100,0)</f>
        <v>-35.165885824230173</v>
      </c>
      <c r="AA43" s="48">
        <f t="shared" si="4"/>
        <v>-37312708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66777227</v>
      </c>
      <c r="D7" s="18"/>
      <c r="E7" s="19">
        <v>152381431</v>
      </c>
      <c r="F7" s="20">
        <v>115605083</v>
      </c>
      <c r="G7" s="20">
        <v>5251509</v>
      </c>
      <c r="H7" s="20">
        <v>6272652</v>
      </c>
      <c r="I7" s="20">
        <v>6136946</v>
      </c>
      <c r="J7" s="20">
        <v>17661107</v>
      </c>
      <c r="K7" s="20">
        <v>7513669</v>
      </c>
      <c r="L7" s="20">
        <v>5810365</v>
      </c>
      <c r="M7" s="20">
        <v>6018294</v>
      </c>
      <c r="N7" s="20">
        <v>19342328</v>
      </c>
      <c r="O7" s="20">
        <v>5834989</v>
      </c>
      <c r="P7" s="20">
        <v>6327981</v>
      </c>
      <c r="Q7" s="20">
        <v>6476090</v>
      </c>
      <c r="R7" s="20">
        <v>18639060</v>
      </c>
      <c r="S7" s="20"/>
      <c r="T7" s="20"/>
      <c r="U7" s="20"/>
      <c r="V7" s="20"/>
      <c r="W7" s="20">
        <v>55642495</v>
      </c>
      <c r="X7" s="20">
        <v>99575537</v>
      </c>
      <c r="Y7" s="20">
        <v>-43933042</v>
      </c>
      <c r="Z7" s="21">
        <v>-44.120316418680225</v>
      </c>
      <c r="AA7" s="22">
        <v>115605083</v>
      </c>
    </row>
    <row r="8" spans="1:27" x14ac:dyDescent="0.25">
      <c r="A8" s="23" t="s">
        <v>36</v>
      </c>
      <c r="B8" s="17" t="s">
        <v>32</v>
      </c>
      <c r="C8" s="18">
        <v>3177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12879743</v>
      </c>
      <c r="D9" s="18"/>
      <c r="E9" s="19">
        <v>16193016</v>
      </c>
      <c r="F9" s="20">
        <v>16193016</v>
      </c>
      <c r="G9" s="20">
        <v>137</v>
      </c>
      <c r="H9" s="20">
        <v>6748459</v>
      </c>
      <c r="I9" s="20">
        <v>2298</v>
      </c>
      <c r="J9" s="20">
        <v>6750894</v>
      </c>
      <c r="K9" s="20">
        <v>1326</v>
      </c>
      <c r="L9" s="20">
        <v>820</v>
      </c>
      <c r="M9" s="20">
        <v>5395174</v>
      </c>
      <c r="N9" s="20">
        <v>5397320</v>
      </c>
      <c r="O9" s="20">
        <v>358</v>
      </c>
      <c r="P9" s="20">
        <v>31</v>
      </c>
      <c r="Q9" s="20">
        <v>4048495</v>
      </c>
      <c r="R9" s="20">
        <v>4048884</v>
      </c>
      <c r="S9" s="20"/>
      <c r="T9" s="20"/>
      <c r="U9" s="20"/>
      <c r="V9" s="20"/>
      <c r="W9" s="20">
        <v>16197098</v>
      </c>
      <c r="X9" s="20">
        <v>16193016</v>
      </c>
      <c r="Y9" s="20">
        <v>4082</v>
      </c>
      <c r="Z9" s="21">
        <v>2.5208398484877676E-2</v>
      </c>
      <c r="AA9" s="22">
        <v>16193016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23907734</v>
      </c>
      <c r="F10" s="20">
        <v>25514074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18733971</v>
      </c>
      <c r="Y10" s="20">
        <v>-18733971</v>
      </c>
      <c r="Z10" s="21">
        <v>-100</v>
      </c>
      <c r="AA10" s="22">
        <v>25514074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-53425081</v>
      </c>
      <c r="D14" s="18"/>
      <c r="E14" s="19">
        <v>-92280389</v>
      </c>
      <c r="F14" s="20">
        <v>-82205710</v>
      </c>
      <c r="G14" s="20">
        <v>-9104886</v>
      </c>
      <c r="H14" s="20">
        <v>-263426</v>
      </c>
      <c r="I14" s="20">
        <v>-3021495</v>
      </c>
      <c r="J14" s="20">
        <v>-12389807</v>
      </c>
      <c r="K14" s="20">
        <v>-5149207</v>
      </c>
      <c r="L14" s="20">
        <v>-3500000</v>
      </c>
      <c r="M14" s="20">
        <v>-7216160</v>
      </c>
      <c r="N14" s="20">
        <v>-15865367</v>
      </c>
      <c r="O14" s="20">
        <v>-637025</v>
      </c>
      <c r="P14" s="20">
        <v>-2355340</v>
      </c>
      <c r="Q14" s="20">
        <v>-5502187</v>
      </c>
      <c r="R14" s="20">
        <v>-8494552</v>
      </c>
      <c r="S14" s="20"/>
      <c r="T14" s="20"/>
      <c r="U14" s="20"/>
      <c r="V14" s="20"/>
      <c r="W14" s="20">
        <v>-36749726</v>
      </c>
      <c r="X14" s="20">
        <v>-65180418</v>
      </c>
      <c r="Y14" s="20">
        <v>28430692</v>
      </c>
      <c r="Z14" s="21">
        <v>-43.61845608292969</v>
      </c>
      <c r="AA14" s="22">
        <v>-82205710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26235066</v>
      </c>
      <c r="D17" s="26">
        <f>SUM(D6:D16)</f>
        <v>0</v>
      </c>
      <c r="E17" s="27">
        <f t="shared" si="0"/>
        <v>100201792</v>
      </c>
      <c r="F17" s="28">
        <f t="shared" si="0"/>
        <v>75106463</v>
      </c>
      <c r="G17" s="28">
        <f t="shared" si="0"/>
        <v>-3853240</v>
      </c>
      <c r="H17" s="28">
        <f t="shared" si="0"/>
        <v>12757685</v>
      </c>
      <c r="I17" s="28">
        <f t="shared" si="0"/>
        <v>3117749</v>
      </c>
      <c r="J17" s="28">
        <f t="shared" si="0"/>
        <v>12022194</v>
      </c>
      <c r="K17" s="28">
        <f t="shared" si="0"/>
        <v>2365788</v>
      </c>
      <c r="L17" s="28">
        <f t="shared" si="0"/>
        <v>2311185</v>
      </c>
      <c r="M17" s="28">
        <f t="shared" si="0"/>
        <v>4197308</v>
      </c>
      <c r="N17" s="28">
        <f t="shared" si="0"/>
        <v>8874281</v>
      </c>
      <c r="O17" s="28">
        <f t="shared" si="0"/>
        <v>5198322</v>
      </c>
      <c r="P17" s="28">
        <f t="shared" si="0"/>
        <v>3972672</v>
      </c>
      <c r="Q17" s="28">
        <f t="shared" si="0"/>
        <v>5022398</v>
      </c>
      <c r="R17" s="28">
        <f t="shared" si="0"/>
        <v>14193392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35089867</v>
      </c>
      <c r="X17" s="28">
        <f t="shared" si="0"/>
        <v>69322106</v>
      </c>
      <c r="Y17" s="28">
        <f t="shared" si="0"/>
        <v>-34232239</v>
      </c>
      <c r="Z17" s="29">
        <f>+IF(X17&lt;&gt;0,+(Y17/X17)*100,0)</f>
        <v>-49.381418100598381</v>
      </c>
      <c r="AA17" s="30">
        <f>SUM(AA6:AA16)</f>
        <v>75106463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-295779754</v>
      </c>
      <c r="D28" s="18"/>
      <c r="E28" s="19">
        <v>-159384900</v>
      </c>
      <c r="F28" s="20">
        <v>-159384900</v>
      </c>
      <c r="G28" s="20"/>
      <c r="H28" s="20">
        <v>-16956144</v>
      </c>
      <c r="I28" s="20">
        <v>-10329239</v>
      </c>
      <c r="J28" s="20">
        <v>-27285383</v>
      </c>
      <c r="K28" s="20">
        <v>-3814970</v>
      </c>
      <c r="L28" s="20">
        <v>-8141002</v>
      </c>
      <c r="M28" s="20">
        <v>-87376204</v>
      </c>
      <c r="N28" s="20">
        <v>-99332176</v>
      </c>
      <c r="O28" s="20">
        <v>-3701268</v>
      </c>
      <c r="P28" s="20">
        <v>-1643879</v>
      </c>
      <c r="Q28" s="20">
        <v>-474973</v>
      </c>
      <c r="R28" s="20">
        <v>-5820120</v>
      </c>
      <c r="S28" s="20"/>
      <c r="T28" s="20"/>
      <c r="U28" s="20"/>
      <c r="V28" s="20"/>
      <c r="W28" s="20">
        <v>-132437679</v>
      </c>
      <c r="X28" s="20">
        <v>-119538675</v>
      </c>
      <c r="Y28" s="20">
        <v>-12899004</v>
      </c>
      <c r="Z28" s="21">
        <v>10.790653317848806</v>
      </c>
      <c r="AA28" s="22">
        <v>-159384900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-295779754</v>
      </c>
      <c r="D30" s="26">
        <f t="shared" ref="D30:Y30" si="1">SUM(D21:D29)</f>
        <v>0</v>
      </c>
      <c r="E30" s="27">
        <f t="shared" si="1"/>
        <v>-159384900</v>
      </c>
      <c r="F30" s="28">
        <f t="shared" si="1"/>
        <v>-159384900</v>
      </c>
      <c r="G30" s="28">
        <f t="shared" si="1"/>
        <v>0</v>
      </c>
      <c r="H30" s="28">
        <f t="shared" si="1"/>
        <v>-16956144</v>
      </c>
      <c r="I30" s="28">
        <f t="shared" si="1"/>
        <v>-10329239</v>
      </c>
      <c r="J30" s="28">
        <f t="shared" si="1"/>
        <v>-27285383</v>
      </c>
      <c r="K30" s="28">
        <f t="shared" si="1"/>
        <v>-3814970</v>
      </c>
      <c r="L30" s="28">
        <f t="shared" si="1"/>
        <v>-8141002</v>
      </c>
      <c r="M30" s="28">
        <f t="shared" si="1"/>
        <v>-87376204</v>
      </c>
      <c r="N30" s="28">
        <f t="shared" si="1"/>
        <v>-99332176</v>
      </c>
      <c r="O30" s="28">
        <f t="shared" si="1"/>
        <v>-3701268</v>
      </c>
      <c r="P30" s="28">
        <f t="shared" si="1"/>
        <v>-1643879</v>
      </c>
      <c r="Q30" s="28">
        <f t="shared" si="1"/>
        <v>-474973</v>
      </c>
      <c r="R30" s="28">
        <f t="shared" si="1"/>
        <v>-5820120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-132437679</v>
      </c>
      <c r="X30" s="28">
        <f t="shared" si="1"/>
        <v>-119538675</v>
      </c>
      <c r="Y30" s="28">
        <f t="shared" si="1"/>
        <v>-12899004</v>
      </c>
      <c r="Z30" s="29">
        <f>+IF(X30&lt;&gt;0,+(Y30/X30)*100,0)</f>
        <v>10.790653317848806</v>
      </c>
      <c r="AA30" s="30">
        <f>SUM(AA21:AA29)</f>
        <v>-159384900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-269544688</v>
      </c>
      <c r="D41" s="32">
        <f>+D17+D30+D39</f>
        <v>0</v>
      </c>
      <c r="E41" s="33">
        <f t="shared" si="3"/>
        <v>-59183108</v>
      </c>
      <c r="F41" s="34">
        <f t="shared" si="3"/>
        <v>-84278437</v>
      </c>
      <c r="G41" s="34">
        <f t="shared" si="3"/>
        <v>-3853240</v>
      </c>
      <c r="H41" s="34">
        <f t="shared" si="3"/>
        <v>-4198459</v>
      </c>
      <c r="I41" s="34">
        <f t="shared" si="3"/>
        <v>-7211490</v>
      </c>
      <c r="J41" s="34">
        <f t="shared" si="3"/>
        <v>-15263189</v>
      </c>
      <c r="K41" s="34">
        <f t="shared" si="3"/>
        <v>-1449182</v>
      </c>
      <c r="L41" s="34">
        <f t="shared" si="3"/>
        <v>-5829817</v>
      </c>
      <c r="M41" s="34">
        <f t="shared" si="3"/>
        <v>-83178896</v>
      </c>
      <c r="N41" s="34">
        <f t="shared" si="3"/>
        <v>-90457895</v>
      </c>
      <c r="O41" s="34">
        <f t="shared" si="3"/>
        <v>1497054</v>
      </c>
      <c r="P41" s="34">
        <f t="shared" si="3"/>
        <v>2328793</v>
      </c>
      <c r="Q41" s="34">
        <f t="shared" si="3"/>
        <v>4547425</v>
      </c>
      <c r="R41" s="34">
        <f t="shared" si="3"/>
        <v>8373272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-97347812</v>
      </c>
      <c r="X41" s="34">
        <f t="shared" si="3"/>
        <v>-50216569</v>
      </c>
      <c r="Y41" s="34">
        <f t="shared" si="3"/>
        <v>-47131243</v>
      </c>
      <c r="Z41" s="35">
        <f>+IF(X41&lt;&gt;0,+(Y41/X41)*100,0)</f>
        <v>93.855960171233519</v>
      </c>
      <c r="AA41" s="36">
        <f>+AA17+AA30+AA39</f>
        <v>-84278437</v>
      </c>
    </row>
    <row r="42" spans="1:27" x14ac:dyDescent="0.25">
      <c r="A42" s="23" t="s">
        <v>63</v>
      </c>
      <c r="B42" s="17" t="s">
        <v>64</v>
      </c>
      <c r="C42" s="32">
        <v>3285795</v>
      </c>
      <c r="D42" s="32"/>
      <c r="E42" s="33"/>
      <c r="F42" s="34"/>
      <c r="G42" s="34">
        <v>-264475149</v>
      </c>
      <c r="H42" s="34">
        <f>+G43+H60</f>
        <v>-268328389</v>
      </c>
      <c r="I42" s="34">
        <f>+H43+I60</f>
        <v>-272526848</v>
      </c>
      <c r="J42" s="34">
        <f>+G42</f>
        <v>-264475149</v>
      </c>
      <c r="K42" s="34">
        <f>+I43+K60</f>
        <v>-279738338</v>
      </c>
      <c r="L42" s="34">
        <f>+K43+L60</f>
        <v>-281187520</v>
      </c>
      <c r="M42" s="34">
        <f>+L43+M60</f>
        <v>-287017337</v>
      </c>
      <c r="N42" s="34">
        <f>+K42</f>
        <v>-279738338</v>
      </c>
      <c r="O42" s="34">
        <f>+M43+O60</f>
        <v>-370196233</v>
      </c>
      <c r="P42" s="34">
        <f>+O43+P60</f>
        <v>-368699179</v>
      </c>
      <c r="Q42" s="34">
        <f>+P43+Q60</f>
        <v>-366370386</v>
      </c>
      <c r="R42" s="34">
        <f>+O42</f>
        <v>-370196233</v>
      </c>
      <c r="S42" s="34">
        <f>+Q43+S60</f>
        <v>-361822961</v>
      </c>
      <c r="T42" s="34">
        <f>+S43+T60</f>
        <v>-361822961</v>
      </c>
      <c r="U42" s="34">
        <f>+T43+U60</f>
        <v>-361822961</v>
      </c>
      <c r="V42" s="34">
        <f>+S42</f>
        <v>-361822961</v>
      </c>
      <c r="W42" s="34">
        <f>+G42</f>
        <v>-264475149</v>
      </c>
      <c r="X42" s="34"/>
      <c r="Y42" s="34">
        <f>+W42-X42</f>
        <v>-264475149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-266258893</v>
      </c>
      <c r="D43" s="44">
        <f t="shared" ref="D43:AA43" si="4">+D41+D42</f>
        <v>0</v>
      </c>
      <c r="E43" s="45">
        <f t="shared" si="4"/>
        <v>-59183108</v>
      </c>
      <c r="F43" s="46">
        <f t="shared" si="4"/>
        <v>-84278437</v>
      </c>
      <c r="G43" s="46">
        <f t="shared" si="4"/>
        <v>-268328389</v>
      </c>
      <c r="H43" s="46">
        <f t="shared" si="4"/>
        <v>-272526848</v>
      </c>
      <c r="I43" s="46">
        <f t="shared" si="4"/>
        <v>-279738338</v>
      </c>
      <c r="J43" s="46">
        <f>+I43</f>
        <v>-279738338</v>
      </c>
      <c r="K43" s="46">
        <f t="shared" si="4"/>
        <v>-281187520</v>
      </c>
      <c r="L43" s="46">
        <f t="shared" si="4"/>
        <v>-287017337</v>
      </c>
      <c r="M43" s="46">
        <f t="shared" si="4"/>
        <v>-370196233</v>
      </c>
      <c r="N43" s="46">
        <f>+M43</f>
        <v>-370196233</v>
      </c>
      <c r="O43" s="46">
        <f t="shared" si="4"/>
        <v>-368699179</v>
      </c>
      <c r="P43" s="46">
        <f t="shared" si="4"/>
        <v>-366370386</v>
      </c>
      <c r="Q43" s="46">
        <f t="shared" si="4"/>
        <v>-361822961</v>
      </c>
      <c r="R43" s="46">
        <f>+Q43</f>
        <v>-361822961</v>
      </c>
      <c r="S43" s="46">
        <f t="shared" si="4"/>
        <v>-361822961</v>
      </c>
      <c r="T43" s="46">
        <f t="shared" si="4"/>
        <v>-361822961</v>
      </c>
      <c r="U43" s="46">
        <f t="shared" si="4"/>
        <v>-361822961</v>
      </c>
      <c r="V43" s="46">
        <f>+U43</f>
        <v>-361822961</v>
      </c>
      <c r="W43" s="46">
        <f>+V43</f>
        <v>-361822961</v>
      </c>
      <c r="X43" s="46">
        <f t="shared" si="4"/>
        <v>-50216569</v>
      </c>
      <c r="Y43" s="46">
        <f t="shared" si="4"/>
        <v>-311606392</v>
      </c>
      <c r="Z43" s="47">
        <f>+IF(X43&lt;&gt;0,+(Y43/X43)*100,0)</f>
        <v>620.52505419077909</v>
      </c>
      <c r="AA43" s="48">
        <f t="shared" si="4"/>
        <v>-84278437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-264475149</v>
      </c>
      <c r="J60">
        <v>-264475149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83968721</v>
      </c>
      <c r="D6" s="18"/>
      <c r="E6" s="19"/>
      <c r="F6" s="20"/>
      <c r="G6" s="20">
        <v>29613</v>
      </c>
      <c r="H6" s="20">
        <v>25709</v>
      </c>
      <c r="I6" s="20">
        <v>20878</v>
      </c>
      <c r="J6" s="20">
        <v>76200</v>
      </c>
      <c r="K6" s="20">
        <v>606860</v>
      </c>
      <c r="L6" s="20">
        <v>697545</v>
      </c>
      <c r="M6" s="20">
        <v>13556</v>
      </c>
      <c r="N6" s="20">
        <v>1317961</v>
      </c>
      <c r="O6" s="20">
        <v>20421</v>
      </c>
      <c r="P6" s="20">
        <v>11232</v>
      </c>
      <c r="Q6" s="20">
        <v>3782825</v>
      </c>
      <c r="R6" s="20">
        <v>3814478</v>
      </c>
      <c r="S6" s="20"/>
      <c r="T6" s="20"/>
      <c r="U6" s="20"/>
      <c r="V6" s="20"/>
      <c r="W6" s="20">
        <v>5208639</v>
      </c>
      <c r="X6" s="20"/>
      <c r="Y6" s="20">
        <v>5208639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253015539</v>
      </c>
      <c r="D7" s="18"/>
      <c r="E7" s="19">
        <v>8911673296</v>
      </c>
      <c r="F7" s="20">
        <v>5008708444</v>
      </c>
      <c r="G7" s="20">
        <v>70200140</v>
      </c>
      <c r="H7" s="20">
        <v>87629040</v>
      </c>
      <c r="I7" s="20">
        <v>-46165688</v>
      </c>
      <c r="J7" s="20">
        <v>111663492</v>
      </c>
      <c r="K7" s="20">
        <v>37726839</v>
      </c>
      <c r="L7" s="20">
        <v>32197362</v>
      </c>
      <c r="M7" s="20">
        <v>35525366</v>
      </c>
      <c r="N7" s="20">
        <v>105449567</v>
      </c>
      <c r="O7" s="20">
        <v>18790314</v>
      </c>
      <c r="P7" s="20">
        <v>64206931</v>
      </c>
      <c r="Q7" s="20">
        <v>-3735972</v>
      </c>
      <c r="R7" s="20">
        <v>79261273</v>
      </c>
      <c r="S7" s="20"/>
      <c r="T7" s="20"/>
      <c r="U7" s="20"/>
      <c r="V7" s="20"/>
      <c r="W7" s="20">
        <v>296374332</v>
      </c>
      <c r="X7" s="20">
        <v>3809387063</v>
      </c>
      <c r="Y7" s="20">
        <v>-3513012731</v>
      </c>
      <c r="Z7" s="21">
        <v>-92.21989451062511</v>
      </c>
      <c r="AA7" s="22">
        <v>5008708444</v>
      </c>
    </row>
    <row r="8" spans="1:27" x14ac:dyDescent="0.25">
      <c r="A8" s="23" t="s">
        <v>36</v>
      </c>
      <c r="B8" s="17" t="s">
        <v>32</v>
      </c>
      <c r="C8" s="18">
        <v>1842626509</v>
      </c>
      <c r="D8" s="18"/>
      <c r="E8" s="19">
        <v>-135539106</v>
      </c>
      <c r="F8" s="20">
        <v>-135539106</v>
      </c>
      <c r="G8" s="20">
        <v>325652447</v>
      </c>
      <c r="H8" s="20">
        <v>148111582</v>
      </c>
      <c r="I8" s="20">
        <v>135779377</v>
      </c>
      <c r="J8" s="20">
        <v>609543406</v>
      </c>
      <c r="K8" s="20">
        <v>180989209</v>
      </c>
      <c r="L8" s="20">
        <v>139198340</v>
      </c>
      <c r="M8" s="20">
        <v>379657789</v>
      </c>
      <c r="N8" s="20">
        <v>699845338</v>
      </c>
      <c r="O8" s="20">
        <v>4116596</v>
      </c>
      <c r="P8" s="20">
        <v>151953296</v>
      </c>
      <c r="Q8" s="20">
        <v>244575415</v>
      </c>
      <c r="R8" s="20">
        <v>400645307</v>
      </c>
      <c r="S8" s="20"/>
      <c r="T8" s="20"/>
      <c r="U8" s="20"/>
      <c r="V8" s="20"/>
      <c r="W8" s="20">
        <v>1710034051</v>
      </c>
      <c r="X8" s="20">
        <v>-101654343</v>
      </c>
      <c r="Y8" s="20">
        <v>1811688394</v>
      </c>
      <c r="Z8" s="21">
        <v>-1782.2046166783057</v>
      </c>
      <c r="AA8" s="22">
        <v>-135539106</v>
      </c>
    </row>
    <row r="9" spans="1:27" x14ac:dyDescent="0.25">
      <c r="A9" s="23" t="s">
        <v>37</v>
      </c>
      <c r="B9" s="17" t="s">
        <v>38</v>
      </c>
      <c r="C9" s="18">
        <v>12879743</v>
      </c>
      <c r="D9" s="18"/>
      <c r="E9" s="19">
        <v>166946896</v>
      </c>
      <c r="F9" s="20">
        <v>166946896</v>
      </c>
      <c r="G9" s="20">
        <v>18449673</v>
      </c>
      <c r="H9" s="20">
        <v>6748459</v>
      </c>
      <c r="I9" s="20">
        <v>2298</v>
      </c>
      <c r="J9" s="20">
        <v>25200430</v>
      </c>
      <c r="K9" s="20">
        <v>4324549</v>
      </c>
      <c r="L9" s="20">
        <v>1434446</v>
      </c>
      <c r="M9" s="20">
        <v>34612831</v>
      </c>
      <c r="N9" s="20">
        <v>40371826</v>
      </c>
      <c r="O9" s="20">
        <v>7200888</v>
      </c>
      <c r="P9" s="20">
        <v>29446988</v>
      </c>
      <c r="Q9" s="20">
        <v>-41903522</v>
      </c>
      <c r="R9" s="20">
        <v>-5255646</v>
      </c>
      <c r="S9" s="20"/>
      <c r="T9" s="20"/>
      <c r="U9" s="20"/>
      <c r="V9" s="20"/>
      <c r="W9" s="20">
        <v>60316610</v>
      </c>
      <c r="X9" s="20">
        <v>129258423</v>
      </c>
      <c r="Y9" s="20">
        <v>-68941813</v>
      </c>
      <c r="Z9" s="21">
        <v>-53.336418161313951</v>
      </c>
      <c r="AA9" s="22">
        <v>166946896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106794042</v>
      </c>
      <c r="F10" s="20">
        <v>108400382</v>
      </c>
      <c r="G10" s="20">
        <v>-33342000</v>
      </c>
      <c r="H10" s="20"/>
      <c r="I10" s="20">
        <v>31104474</v>
      </c>
      <c r="J10" s="20">
        <v>-2237526</v>
      </c>
      <c r="K10" s="20">
        <v>41286420</v>
      </c>
      <c r="L10" s="20">
        <v>20492373</v>
      </c>
      <c r="M10" s="20">
        <v>151412262</v>
      </c>
      <c r="N10" s="20">
        <v>213191055</v>
      </c>
      <c r="O10" s="20">
        <v>-3645441</v>
      </c>
      <c r="P10" s="20">
        <v>140451201</v>
      </c>
      <c r="Q10" s="20">
        <v>-132508675</v>
      </c>
      <c r="R10" s="20">
        <v>4297085</v>
      </c>
      <c r="S10" s="20"/>
      <c r="T10" s="20"/>
      <c r="U10" s="20"/>
      <c r="V10" s="20"/>
      <c r="W10" s="20">
        <v>215250614</v>
      </c>
      <c r="X10" s="20">
        <v>80898699</v>
      </c>
      <c r="Y10" s="20">
        <v>134351915</v>
      </c>
      <c r="Z10" s="21">
        <v>166.07425911756627</v>
      </c>
      <c r="AA10" s="22">
        <v>108400382</v>
      </c>
    </row>
    <row r="11" spans="1:27" x14ac:dyDescent="0.25">
      <c r="A11" s="23" t="s">
        <v>40</v>
      </c>
      <c r="B11" s="17" t="s">
        <v>32</v>
      </c>
      <c r="C11" s="18">
        <v>15553520</v>
      </c>
      <c r="D11" s="18"/>
      <c r="E11" s="19">
        <v>-14975649</v>
      </c>
      <c r="F11" s="20">
        <v>-14975649</v>
      </c>
      <c r="G11" s="20">
        <v>1060174</v>
      </c>
      <c r="H11" s="20">
        <v>1362204</v>
      </c>
      <c r="I11" s="20">
        <v>1193118</v>
      </c>
      <c r="J11" s="20">
        <v>3615496</v>
      </c>
      <c r="K11" s="20">
        <v>1169583</v>
      </c>
      <c r="L11" s="20">
        <v>875385</v>
      </c>
      <c r="M11" s="20">
        <v>726084</v>
      </c>
      <c r="N11" s="20">
        <v>2771052</v>
      </c>
      <c r="O11" s="20">
        <v>1100064</v>
      </c>
      <c r="P11" s="20">
        <v>933538</v>
      </c>
      <c r="Q11" s="20">
        <v>684414</v>
      </c>
      <c r="R11" s="20">
        <v>2718016</v>
      </c>
      <c r="S11" s="20"/>
      <c r="T11" s="20"/>
      <c r="U11" s="20"/>
      <c r="V11" s="20"/>
      <c r="W11" s="20">
        <v>9104564</v>
      </c>
      <c r="X11" s="20">
        <v>-11231730</v>
      </c>
      <c r="Y11" s="20">
        <v>20336294</v>
      </c>
      <c r="Z11" s="21">
        <v>-181.0611010058112</v>
      </c>
      <c r="AA11" s="22">
        <v>-14975649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-2050504759</v>
      </c>
      <c r="D14" s="18"/>
      <c r="E14" s="19">
        <v>-1133627939</v>
      </c>
      <c r="F14" s="20">
        <v>-1315325658</v>
      </c>
      <c r="G14" s="20">
        <v>-267475018</v>
      </c>
      <c r="H14" s="20">
        <v>-117980096</v>
      </c>
      <c r="I14" s="20">
        <v>-254985967</v>
      </c>
      <c r="J14" s="20">
        <v>-640441081</v>
      </c>
      <c r="K14" s="20">
        <v>-221699142</v>
      </c>
      <c r="L14" s="20">
        <v>-190933067</v>
      </c>
      <c r="M14" s="20">
        <v>-293303992</v>
      </c>
      <c r="N14" s="20">
        <v>-705936201</v>
      </c>
      <c r="O14" s="20">
        <v>-157144476</v>
      </c>
      <c r="P14" s="20">
        <v>-234797678</v>
      </c>
      <c r="Q14" s="20">
        <v>-148374420</v>
      </c>
      <c r="R14" s="20">
        <v>-540316574</v>
      </c>
      <c r="S14" s="20"/>
      <c r="T14" s="20"/>
      <c r="U14" s="20"/>
      <c r="V14" s="20"/>
      <c r="W14" s="20">
        <v>-1886693856</v>
      </c>
      <c r="X14" s="20">
        <v>-959568834</v>
      </c>
      <c r="Y14" s="20">
        <v>-927125022</v>
      </c>
      <c r="Z14" s="21">
        <v>96.618917700280377</v>
      </c>
      <c r="AA14" s="22">
        <v>-1315325658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-142850017</v>
      </c>
      <c r="F15" s="20">
        <v>-927125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-463563</v>
      </c>
      <c r="Y15" s="20">
        <v>463563</v>
      </c>
      <c r="Z15" s="21">
        <v>-100</v>
      </c>
      <c r="AA15" s="22">
        <v>-927125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157539273</v>
      </c>
      <c r="D17" s="26">
        <f>SUM(D6:D16)</f>
        <v>0</v>
      </c>
      <c r="E17" s="27">
        <f t="shared" si="0"/>
        <v>7758421523</v>
      </c>
      <c r="F17" s="28">
        <f t="shared" si="0"/>
        <v>3817288184</v>
      </c>
      <c r="G17" s="28">
        <f t="shared" si="0"/>
        <v>114575029</v>
      </c>
      <c r="H17" s="28">
        <f t="shared" si="0"/>
        <v>125896898</v>
      </c>
      <c r="I17" s="28">
        <f t="shared" si="0"/>
        <v>-133051510</v>
      </c>
      <c r="J17" s="28">
        <f t="shared" si="0"/>
        <v>107420417</v>
      </c>
      <c r="K17" s="28">
        <f t="shared" si="0"/>
        <v>44404318</v>
      </c>
      <c r="L17" s="28">
        <f t="shared" si="0"/>
        <v>3962384</v>
      </c>
      <c r="M17" s="28">
        <f t="shared" si="0"/>
        <v>308643896</v>
      </c>
      <c r="N17" s="28">
        <f t="shared" si="0"/>
        <v>357010598</v>
      </c>
      <c r="O17" s="28">
        <f t="shared" si="0"/>
        <v>-129561634</v>
      </c>
      <c r="P17" s="28">
        <f t="shared" si="0"/>
        <v>152205508</v>
      </c>
      <c r="Q17" s="28">
        <f t="shared" si="0"/>
        <v>-77479935</v>
      </c>
      <c r="R17" s="28">
        <f t="shared" si="0"/>
        <v>-54836061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409594954</v>
      </c>
      <c r="X17" s="28">
        <f t="shared" si="0"/>
        <v>2946625715</v>
      </c>
      <c r="Y17" s="28">
        <f t="shared" si="0"/>
        <v>-2537030761</v>
      </c>
      <c r="Z17" s="29">
        <f>+IF(X17&lt;&gt;0,+(Y17/X17)*100,0)</f>
        <v>-86.099525572083053</v>
      </c>
      <c r="AA17" s="30">
        <f>SUM(AA6:AA16)</f>
        <v>3817288184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>
        <v>-1657334</v>
      </c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-410805038</v>
      </c>
      <c r="D28" s="18"/>
      <c r="E28" s="19">
        <v>-669765501</v>
      </c>
      <c r="F28" s="20">
        <v>-435884761</v>
      </c>
      <c r="G28" s="20">
        <v>-5684085</v>
      </c>
      <c r="H28" s="20">
        <v>-38431550</v>
      </c>
      <c r="I28" s="20">
        <v>-37221644</v>
      </c>
      <c r="J28" s="20">
        <v>-81337279</v>
      </c>
      <c r="K28" s="20">
        <v>-28814171</v>
      </c>
      <c r="L28" s="20">
        <v>-268749832</v>
      </c>
      <c r="M28" s="20">
        <v>-123970894</v>
      </c>
      <c r="N28" s="20">
        <v>-421534897</v>
      </c>
      <c r="O28" s="20">
        <v>-5096664</v>
      </c>
      <c r="P28" s="20">
        <v>196464628</v>
      </c>
      <c r="Q28" s="20">
        <v>9160237</v>
      </c>
      <c r="R28" s="20">
        <v>200528201</v>
      </c>
      <c r="S28" s="20"/>
      <c r="T28" s="20"/>
      <c r="U28" s="20"/>
      <c r="V28" s="20"/>
      <c r="W28" s="20">
        <v>-302343975</v>
      </c>
      <c r="X28" s="20">
        <v>-304092858</v>
      </c>
      <c r="Y28" s="20">
        <v>1748883</v>
      </c>
      <c r="Z28" s="21">
        <v>-0.57511478944369032</v>
      </c>
      <c r="AA28" s="22">
        <v>-435884761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-412462372</v>
      </c>
      <c r="D30" s="26">
        <f t="shared" ref="D30:Y30" si="1">SUM(D21:D29)</f>
        <v>0</v>
      </c>
      <c r="E30" s="27">
        <f t="shared" si="1"/>
        <v>-669765501</v>
      </c>
      <c r="F30" s="28">
        <f t="shared" si="1"/>
        <v>-435884761</v>
      </c>
      <c r="G30" s="28">
        <f t="shared" si="1"/>
        <v>-5684085</v>
      </c>
      <c r="H30" s="28">
        <f t="shared" si="1"/>
        <v>-38431550</v>
      </c>
      <c r="I30" s="28">
        <f t="shared" si="1"/>
        <v>-37221644</v>
      </c>
      <c r="J30" s="28">
        <f t="shared" si="1"/>
        <v>-81337279</v>
      </c>
      <c r="K30" s="28">
        <f t="shared" si="1"/>
        <v>-28814171</v>
      </c>
      <c r="L30" s="28">
        <f t="shared" si="1"/>
        <v>-268749832</v>
      </c>
      <c r="M30" s="28">
        <f t="shared" si="1"/>
        <v>-123970894</v>
      </c>
      <c r="N30" s="28">
        <f t="shared" si="1"/>
        <v>-421534897</v>
      </c>
      <c r="O30" s="28">
        <f t="shared" si="1"/>
        <v>-5096664</v>
      </c>
      <c r="P30" s="28">
        <f t="shared" si="1"/>
        <v>196464628</v>
      </c>
      <c r="Q30" s="28">
        <f t="shared" si="1"/>
        <v>9160237</v>
      </c>
      <c r="R30" s="28">
        <f t="shared" si="1"/>
        <v>200528201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-302343975</v>
      </c>
      <c r="X30" s="28">
        <f t="shared" si="1"/>
        <v>-304092858</v>
      </c>
      <c r="Y30" s="28">
        <f t="shared" si="1"/>
        <v>1748883</v>
      </c>
      <c r="Z30" s="29">
        <f>+IF(X30&lt;&gt;0,+(Y30/X30)*100,0)</f>
        <v>-0.57511478944369032</v>
      </c>
      <c r="AA30" s="30">
        <f>SUM(AA21:AA29)</f>
        <v>-435884761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-9433</v>
      </c>
      <c r="D36" s="18"/>
      <c r="E36" s="19"/>
      <c r="F36" s="20"/>
      <c r="G36" s="20">
        <v>-128</v>
      </c>
      <c r="H36" s="37">
        <v>-161</v>
      </c>
      <c r="I36" s="37">
        <v>-330</v>
      </c>
      <c r="J36" s="37">
        <v>-619</v>
      </c>
      <c r="K36" s="20">
        <v>-558</v>
      </c>
      <c r="L36" s="20">
        <v>-27</v>
      </c>
      <c r="M36" s="20"/>
      <c r="N36" s="20">
        <v>-585</v>
      </c>
      <c r="O36" s="37">
        <v>-263</v>
      </c>
      <c r="P36" s="37">
        <v>-204</v>
      </c>
      <c r="Q36" s="37">
        <v>-533748</v>
      </c>
      <c r="R36" s="20">
        <v>-534215</v>
      </c>
      <c r="S36" s="20"/>
      <c r="T36" s="20"/>
      <c r="U36" s="20"/>
      <c r="V36" s="37"/>
      <c r="W36" s="37">
        <v>-535419</v>
      </c>
      <c r="X36" s="37"/>
      <c r="Y36" s="20">
        <v>-535419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-9433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-128</v>
      </c>
      <c r="H39" s="28">
        <f t="shared" si="2"/>
        <v>-161</v>
      </c>
      <c r="I39" s="28">
        <f t="shared" si="2"/>
        <v>-330</v>
      </c>
      <c r="J39" s="28">
        <f t="shared" si="2"/>
        <v>-619</v>
      </c>
      <c r="K39" s="28">
        <f t="shared" si="2"/>
        <v>-558</v>
      </c>
      <c r="L39" s="28">
        <f t="shared" si="2"/>
        <v>-27</v>
      </c>
      <c r="M39" s="28">
        <f t="shared" si="2"/>
        <v>0</v>
      </c>
      <c r="N39" s="28">
        <f t="shared" si="2"/>
        <v>-585</v>
      </c>
      <c r="O39" s="28">
        <f t="shared" si="2"/>
        <v>-263</v>
      </c>
      <c r="P39" s="28">
        <f t="shared" si="2"/>
        <v>-204</v>
      </c>
      <c r="Q39" s="28">
        <f t="shared" si="2"/>
        <v>-533748</v>
      </c>
      <c r="R39" s="28">
        <f t="shared" si="2"/>
        <v>-534215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-535419</v>
      </c>
      <c r="X39" s="28">
        <f t="shared" si="2"/>
        <v>0</v>
      </c>
      <c r="Y39" s="28">
        <f t="shared" si="2"/>
        <v>-535419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-254932532</v>
      </c>
      <c r="D41" s="32">
        <f>+D17+D30+D39</f>
        <v>0</v>
      </c>
      <c r="E41" s="33">
        <f t="shared" si="3"/>
        <v>7088656022</v>
      </c>
      <c r="F41" s="34">
        <f t="shared" si="3"/>
        <v>3381403423</v>
      </c>
      <c r="G41" s="34">
        <f t="shared" si="3"/>
        <v>108890816</v>
      </c>
      <c r="H41" s="34">
        <f t="shared" si="3"/>
        <v>87465187</v>
      </c>
      <c r="I41" s="34">
        <f t="shared" si="3"/>
        <v>-170273484</v>
      </c>
      <c r="J41" s="34">
        <f t="shared" si="3"/>
        <v>26082519</v>
      </c>
      <c r="K41" s="34">
        <f t="shared" si="3"/>
        <v>15589589</v>
      </c>
      <c r="L41" s="34">
        <f t="shared" si="3"/>
        <v>-264787475</v>
      </c>
      <c r="M41" s="34">
        <f t="shared" si="3"/>
        <v>184673002</v>
      </c>
      <c r="N41" s="34">
        <f t="shared" si="3"/>
        <v>-64524884</v>
      </c>
      <c r="O41" s="34">
        <f t="shared" si="3"/>
        <v>-134658561</v>
      </c>
      <c r="P41" s="34">
        <f t="shared" si="3"/>
        <v>348669932</v>
      </c>
      <c r="Q41" s="34">
        <f t="shared" si="3"/>
        <v>-68853446</v>
      </c>
      <c r="R41" s="34">
        <f t="shared" si="3"/>
        <v>145157925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106715560</v>
      </c>
      <c r="X41" s="34">
        <f t="shared" si="3"/>
        <v>2642532857</v>
      </c>
      <c r="Y41" s="34">
        <f t="shared" si="3"/>
        <v>-2535817297</v>
      </c>
      <c r="Z41" s="35">
        <f>+IF(X41&lt;&gt;0,+(Y41/X41)*100,0)</f>
        <v>-95.961618425393908</v>
      </c>
      <c r="AA41" s="36">
        <f>+AA17+AA30+AA39</f>
        <v>3381403423</v>
      </c>
    </row>
    <row r="42" spans="1:27" x14ac:dyDescent="0.25">
      <c r="A42" s="23" t="s">
        <v>63</v>
      </c>
      <c r="B42" s="17" t="s">
        <v>64</v>
      </c>
      <c r="C42" s="32">
        <v>89959285</v>
      </c>
      <c r="D42" s="32"/>
      <c r="E42" s="33">
        <v>86965437</v>
      </c>
      <c r="F42" s="34">
        <v>51314312</v>
      </c>
      <c r="G42" s="34">
        <v>-63311439</v>
      </c>
      <c r="H42" s="34">
        <f>+G43+H60</f>
        <v>45653519</v>
      </c>
      <c r="I42" s="34">
        <f>+H43+I60</f>
        <v>133118706</v>
      </c>
      <c r="J42" s="34">
        <f>+G42</f>
        <v>-63311439</v>
      </c>
      <c r="K42" s="34">
        <f>+I43+K60</f>
        <v>-37154778</v>
      </c>
      <c r="L42" s="34">
        <f>+K43+L60</f>
        <v>-21565189</v>
      </c>
      <c r="M42" s="34">
        <f>+L43+M60</f>
        <v>-286352664</v>
      </c>
      <c r="N42" s="34">
        <f>+K42</f>
        <v>-37154778</v>
      </c>
      <c r="O42" s="34">
        <f>+M43+O60</f>
        <v>-213385883</v>
      </c>
      <c r="P42" s="34">
        <f>+O43+P60</f>
        <v>-236338223</v>
      </c>
      <c r="Q42" s="34">
        <f>+P43+Q60</f>
        <v>112331709</v>
      </c>
      <c r="R42" s="34">
        <f>+O42</f>
        <v>-213385883</v>
      </c>
      <c r="S42" s="34">
        <f>+Q43+S60</f>
        <v>43478263</v>
      </c>
      <c r="T42" s="34">
        <f>+S43+T60</f>
        <v>43478263</v>
      </c>
      <c r="U42" s="34">
        <f>+T43+U60</f>
        <v>43478263</v>
      </c>
      <c r="V42" s="34">
        <f>+S42</f>
        <v>43478263</v>
      </c>
      <c r="W42" s="34">
        <f>+G42</f>
        <v>-63311439</v>
      </c>
      <c r="X42" s="34">
        <v>-38828606</v>
      </c>
      <c r="Y42" s="34">
        <f>+W42-X42</f>
        <v>-24482833</v>
      </c>
      <c r="Z42" s="35">
        <f>+IF(X42&lt;&gt;0,+(Y42/X42)*100,0)</f>
        <v>63.053597649114678</v>
      </c>
      <c r="AA42" s="36">
        <v>51314312</v>
      </c>
    </row>
    <row r="43" spans="1:27" x14ac:dyDescent="0.25">
      <c r="A43" s="42" t="s">
        <v>65</v>
      </c>
      <c r="B43" s="43" t="s">
        <v>64</v>
      </c>
      <c r="C43" s="44">
        <f>+C41+C42</f>
        <v>-164973247</v>
      </c>
      <c r="D43" s="44">
        <f t="shared" ref="D43:AA43" si="4">+D41+D42</f>
        <v>0</v>
      </c>
      <c r="E43" s="45">
        <f t="shared" si="4"/>
        <v>7175621459</v>
      </c>
      <c r="F43" s="46">
        <f t="shared" si="4"/>
        <v>3432717735</v>
      </c>
      <c r="G43" s="46">
        <f t="shared" si="4"/>
        <v>45579377</v>
      </c>
      <c r="H43" s="46">
        <f t="shared" si="4"/>
        <v>133118706</v>
      </c>
      <c r="I43" s="46">
        <f t="shared" si="4"/>
        <v>-37154778</v>
      </c>
      <c r="J43" s="46">
        <f>+I43</f>
        <v>-37154778</v>
      </c>
      <c r="K43" s="46">
        <f t="shared" si="4"/>
        <v>-21565189</v>
      </c>
      <c r="L43" s="46">
        <f t="shared" si="4"/>
        <v>-286352664</v>
      </c>
      <c r="M43" s="46">
        <f t="shared" si="4"/>
        <v>-101679662</v>
      </c>
      <c r="N43" s="46">
        <f>+M43</f>
        <v>-101679662</v>
      </c>
      <c r="O43" s="46">
        <f t="shared" si="4"/>
        <v>-348044444</v>
      </c>
      <c r="P43" s="46">
        <f t="shared" si="4"/>
        <v>112331709</v>
      </c>
      <c r="Q43" s="46">
        <f t="shared" si="4"/>
        <v>43478263</v>
      </c>
      <c r="R43" s="46">
        <f>+Q43</f>
        <v>43478263</v>
      </c>
      <c r="S43" s="46">
        <f t="shared" si="4"/>
        <v>43478263</v>
      </c>
      <c r="T43" s="46">
        <f t="shared" si="4"/>
        <v>43478263</v>
      </c>
      <c r="U43" s="46">
        <f t="shared" si="4"/>
        <v>43478263</v>
      </c>
      <c r="V43" s="46">
        <f>+U43</f>
        <v>43478263</v>
      </c>
      <c r="W43" s="46">
        <f>+V43</f>
        <v>43478263</v>
      </c>
      <c r="X43" s="46">
        <f t="shared" si="4"/>
        <v>2603704251</v>
      </c>
      <c r="Y43" s="46">
        <f t="shared" si="4"/>
        <v>-2560300130</v>
      </c>
      <c r="Z43" s="47">
        <f>+IF(X43&lt;&gt;0,+(Y43/X43)*100,0)</f>
        <v>-98.332985745853051</v>
      </c>
      <c r="AA43" s="48">
        <f t="shared" si="4"/>
        <v>3432717735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-63311439</v>
      </c>
      <c r="H60">
        <v>74142</v>
      </c>
      <c r="J60">
        <v>-63311439</v>
      </c>
      <c r="O60">
        <v>-111706221</v>
      </c>
      <c r="P60">
        <v>111706221</v>
      </c>
      <c r="R60">
        <v>-111706221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F16067D-9871-4930-8D80-36828771E12D}"/>
</file>

<file path=customXml/itemProps2.xml><?xml version="1.0" encoding="utf-8"?>
<ds:datastoreItem xmlns:ds="http://schemas.openxmlformats.org/officeDocument/2006/customXml" ds:itemID="{DF5B3ADC-2245-440C-96E5-FAE475AD1D19}"/>
</file>

<file path=customXml/itemProps3.xml><?xml version="1.0" encoding="utf-8"?>
<ds:datastoreItem xmlns:ds="http://schemas.openxmlformats.org/officeDocument/2006/customXml" ds:itemID="{7194F66E-7FAF-4BD2-A9FC-5413CCF187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2026-05-13T14:29:27Z</dcterms:created>
  <dcterms:modified xsi:type="dcterms:W3CDTF">2026-05-13T14:31:07Z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